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65" windowWidth="14805" windowHeight="7950"/>
  </bookViews>
  <sheets>
    <sheet name="доходы" sheetId="4" r:id="rId1"/>
    <sheet name="свод" sheetId="3" r:id="rId2"/>
    <sheet name="по разд." sheetId="2" r:id="rId3"/>
    <sheet name="по вед." sheetId="1" r:id="rId4"/>
  </sheets>
  <calcPr calcId="144525"/>
</workbook>
</file>

<file path=xl/calcChain.xml><?xml version="1.0" encoding="utf-8"?>
<calcChain xmlns="http://schemas.openxmlformats.org/spreadsheetml/2006/main">
  <c r="E22" i="4" l="1"/>
  <c r="E68" i="4"/>
  <c r="E23" i="4" l="1"/>
  <c r="E21" i="4" l="1"/>
  <c r="F98" i="4"/>
  <c r="F100" i="4"/>
  <c r="F104" i="4"/>
  <c r="G100" i="4"/>
  <c r="G102" i="4"/>
  <c r="C105" i="4"/>
  <c r="C103" i="4"/>
  <c r="D101" i="4"/>
  <c r="E101" i="4"/>
  <c r="G101" i="4" s="1"/>
  <c r="D99" i="4"/>
  <c r="E99" i="4"/>
  <c r="F99" i="4" s="1"/>
  <c r="C101" i="4"/>
  <c r="C99" i="4"/>
  <c r="G99" i="4" s="1"/>
  <c r="F84" i="4"/>
  <c r="F83" i="4"/>
  <c r="G83" i="4"/>
  <c r="F63" i="4"/>
  <c r="G63" i="4"/>
  <c r="F61" i="4"/>
  <c r="F59" i="4" l="1"/>
  <c r="D28" i="4"/>
  <c r="E28" i="4"/>
  <c r="D48" i="4"/>
  <c r="D38" i="4" l="1"/>
  <c r="D37" i="4" s="1"/>
  <c r="D65" i="4"/>
  <c r="D46" i="4"/>
  <c r="G125" i="4"/>
  <c r="F125" i="4"/>
  <c r="E124" i="4"/>
  <c r="D124" i="4"/>
  <c r="C124" i="4"/>
  <c r="E122" i="4"/>
  <c r="D122" i="4"/>
  <c r="C122" i="4"/>
  <c r="E120" i="4"/>
  <c r="D120" i="4"/>
  <c r="C120" i="4"/>
  <c r="G118" i="4"/>
  <c r="F118" i="4"/>
  <c r="G116" i="4"/>
  <c r="F116" i="4"/>
  <c r="E115" i="4"/>
  <c r="D115" i="4"/>
  <c r="C115" i="4"/>
  <c r="G114" i="4"/>
  <c r="F114" i="4"/>
  <c r="E113" i="4"/>
  <c r="D113" i="4"/>
  <c r="C113" i="4"/>
  <c r="G112" i="4"/>
  <c r="F112" i="4"/>
  <c r="E111" i="4"/>
  <c r="D111" i="4"/>
  <c r="C111" i="4"/>
  <c r="G110" i="4"/>
  <c r="F110" i="4"/>
  <c r="E109" i="4"/>
  <c r="D109" i="4"/>
  <c r="C109" i="4"/>
  <c r="C108" i="4" s="1"/>
  <c r="G107" i="4"/>
  <c r="G106" i="4"/>
  <c r="F106" i="4"/>
  <c r="E105" i="4"/>
  <c r="G105" i="4" s="1"/>
  <c r="D105" i="4"/>
  <c r="G104" i="4"/>
  <c r="E103" i="4"/>
  <c r="D103" i="4"/>
  <c r="G98" i="4"/>
  <c r="E97" i="4"/>
  <c r="D97" i="4"/>
  <c r="C97" i="4"/>
  <c r="C96" i="4" s="1"/>
  <c r="G95" i="4"/>
  <c r="F95" i="4"/>
  <c r="E94" i="4"/>
  <c r="D94" i="4"/>
  <c r="F94" i="4" s="1"/>
  <c r="C94" i="4"/>
  <c r="G93" i="4"/>
  <c r="E92" i="4"/>
  <c r="D92" i="4"/>
  <c r="D91" i="4" s="1"/>
  <c r="C92" i="4"/>
  <c r="G92" i="4" s="1"/>
  <c r="E91" i="4"/>
  <c r="E87" i="4"/>
  <c r="D87" i="4"/>
  <c r="C87" i="4"/>
  <c r="G86" i="4"/>
  <c r="F86" i="4"/>
  <c r="E85" i="4"/>
  <c r="D85" i="4"/>
  <c r="C85" i="4"/>
  <c r="G84" i="4"/>
  <c r="G82" i="4"/>
  <c r="F82" i="4"/>
  <c r="E81" i="4"/>
  <c r="D81" i="4"/>
  <c r="C81" i="4"/>
  <c r="G81" i="4" s="1"/>
  <c r="G80" i="4"/>
  <c r="F80" i="4"/>
  <c r="G79" i="4"/>
  <c r="F79" i="4"/>
  <c r="E78" i="4"/>
  <c r="D78" i="4"/>
  <c r="C78" i="4"/>
  <c r="E76" i="4"/>
  <c r="E75" i="4" s="1"/>
  <c r="D76" i="4"/>
  <c r="D75" i="4" s="1"/>
  <c r="C76" i="4"/>
  <c r="C75" i="4" s="1"/>
  <c r="G73" i="4"/>
  <c r="F73" i="4"/>
  <c r="E72" i="4"/>
  <c r="G72" i="4" s="1"/>
  <c r="D72" i="4"/>
  <c r="C72" i="4"/>
  <c r="G71" i="4"/>
  <c r="F71" i="4"/>
  <c r="G70" i="4"/>
  <c r="F70" i="4"/>
  <c r="E69" i="4"/>
  <c r="D69" i="4"/>
  <c r="C69" i="4"/>
  <c r="G67" i="4"/>
  <c r="F67" i="4"/>
  <c r="E66" i="4"/>
  <c r="D66" i="4"/>
  <c r="C66" i="4"/>
  <c r="E65" i="4"/>
  <c r="E64" i="4" s="1"/>
  <c r="C65" i="4"/>
  <c r="D64" i="4"/>
  <c r="E62" i="4"/>
  <c r="D62" i="4"/>
  <c r="C62" i="4"/>
  <c r="G61" i="4"/>
  <c r="G60" i="4"/>
  <c r="F60" i="4"/>
  <c r="G59" i="4"/>
  <c r="G58" i="4"/>
  <c r="F58" i="4"/>
  <c r="E57" i="4"/>
  <c r="D57" i="4"/>
  <c r="C57" i="4"/>
  <c r="E56" i="4"/>
  <c r="D56" i="4"/>
  <c r="C56" i="4"/>
  <c r="G55" i="4"/>
  <c r="F55" i="4"/>
  <c r="E54" i="4"/>
  <c r="E53" i="4" s="1"/>
  <c r="D54" i="4"/>
  <c r="C54" i="4"/>
  <c r="G52" i="4"/>
  <c r="F52" i="4"/>
  <c r="E51" i="4"/>
  <c r="E50" i="4" s="1"/>
  <c r="D51" i="4"/>
  <c r="C51" i="4"/>
  <c r="G49" i="4"/>
  <c r="F49" i="4"/>
  <c r="E48" i="4"/>
  <c r="F48" i="4" s="1"/>
  <c r="C48" i="4"/>
  <c r="G48" i="4" s="1"/>
  <c r="G47" i="4"/>
  <c r="F47" i="4"/>
  <c r="E46" i="4"/>
  <c r="F46" i="4" s="1"/>
  <c r="C46" i="4"/>
  <c r="G46" i="4" s="1"/>
  <c r="G45" i="4"/>
  <c r="F45" i="4"/>
  <c r="E44" i="4"/>
  <c r="D44" i="4"/>
  <c r="C44" i="4"/>
  <c r="C43" i="4" s="1"/>
  <c r="G39" i="4"/>
  <c r="F39" i="4"/>
  <c r="E38" i="4"/>
  <c r="F38" i="4" s="1"/>
  <c r="C38" i="4"/>
  <c r="G36" i="4"/>
  <c r="F36" i="4"/>
  <c r="E35" i="4"/>
  <c r="D35" i="4"/>
  <c r="D33" i="4" s="1"/>
  <c r="C35" i="4"/>
  <c r="C33" i="4" s="1"/>
  <c r="G34" i="4"/>
  <c r="G32" i="4"/>
  <c r="D31" i="4"/>
  <c r="C31" i="4"/>
  <c r="G29" i="4"/>
  <c r="F29" i="4"/>
  <c r="F28" i="4"/>
  <c r="C28" i="4"/>
  <c r="G27" i="4"/>
  <c r="F27" i="4"/>
  <c r="G26" i="4"/>
  <c r="F26" i="4"/>
  <c r="C25" i="4"/>
  <c r="G25" i="4" s="1"/>
  <c r="G24" i="4"/>
  <c r="F24" i="4"/>
  <c r="G23" i="4"/>
  <c r="F23" i="4"/>
  <c r="F22" i="4"/>
  <c r="G22" i="4"/>
  <c r="E20" i="4"/>
  <c r="D21" i="4"/>
  <c r="D20" i="4" s="1"/>
  <c r="C21" i="4"/>
  <c r="G19" i="4"/>
  <c r="F19" i="4"/>
  <c r="G18" i="4"/>
  <c r="F18" i="4"/>
  <c r="G17" i="4"/>
  <c r="F17" i="4"/>
  <c r="G16" i="4"/>
  <c r="F16" i="4"/>
  <c r="E15" i="4"/>
  <c r="D15" i="4"/>
  <c r="C15" i="4"/>
  <c r="E14" i="4"/>
  <c r="D14" i="4"/>
  <c r="C14" i="4"/>
  <c r="G14" i="4" s="1"/>
  <c r="G13" i="4"/>
  <c r="F13" i="4"/>
  <c r="G12" i="4"/>
  <c r="F12" i="4"/>
  <c r="G11" i="4"/>
  <c r="F11" i="4"/>
  <c r="G10" i="4"/>
  <c r="F10" i="4"/>
  <c r="E9" i="4"/>
  <c r="E8" i="4" s="1"/>
  <c r="D9" i="4"/>
  <c r="D8" i="4" s="1"/>
  <c r="C9" i="4"/>
  <c r="C8" i="4"/>
  <c r="F97" i="4" l="1"/>
  <c r="G94" i="4"/>
  <c r="D96" i="4"/>
  <c r="D119" i="4"/>
  <c r="G117" i="4"/>
  <c r="F113" i="4"/>
  <c r="F111" i="4"/>
  <c r="G103" i="4"/>
  <c r="E96" i="4"/>
  <c r="F103" i="4"/>
  <c r="C30" i="4"/>
  <c r="G111" i="4"/>
  <c r="G124" i="4"/>
  <c r="G56" i="4"/>
  <c r="F62" i="4"/>
  <c r="G62" i="4"/>
  <c r="G78" i="4"/>
  <c r="F107" i="4"/>
  <c r="G97" i="4"/>
  <c r="G85" i="4"/>
  <c r="F81" i="4"/>
  <c r="F78" i="4"/>
  <c r="G66" i="4"/>
  <c r="G8" i="4"/>
  <c r="G65" i="4"/>
  <c r="C20" i="4"/>
  <c r="C68" i="4"/>
  <c r="F65" i="4"/>
  <c r="G115" i="4"/>
  <c r="C119" i="4"/>
  <c r="E37" i="4"/>
  <c r="E43" i="4"/>
  <c r="E42" i="4" s="1"/>
  <c r="G38" i="4"/>
  <c r="F51" i="4"/>
  <c r="G51" i="4"/>
  <c r="D50" i="4"/>
  <c r="F50" i="4" s="1"/>
  <c r="F117" i="4"/>
  <c r="F124" i="4"/>
  <c r="E119" i="4"/>
  <c r="E108" i="4"/>
  <c r="G108" i="4" s="1"/>
  <c r="G113" i="4"/>
  <c r="D108" i="4"/>
  <c r="D90" i="4" s="1"/>
  <c r="D89" i="4" s="1"/>
  <c r="F109" i="4"/>
  <c r="F85" i="4"/>
  <c r="D68" i="4"/>
  <c r="F69" i="4"/>
  <c r="F66" i="4"/>
  <c r="F57" i="4"/>
  <c r="G57" i="4"/>
  <c r="G54" i="4"/>
  <c r="F54" i="4"/>
  <c r="D53" i="4"/>
  <c r="F53" i="4" s="1"/>
  <c r="D43" i="4"/>
  <c r="F37" i="4"/>
  <c r="G35" i="4"/>
  <c r="F35" i="4"/>
  <c r="D30" i="4"/>
  <c r="G15" i="4"/>
  <c r="F15" i="4"/>
  <c r="F14" i="4"/>
  <c r="F9" i="4"/>
  <c r="G20" i="4"/>
  <c r="F20" i="4"/>
  <c r="G43" i="4"/>
  <c r="F64" i="4"/>
  <c r="F8" i="4"/>
  <c r="F21" i="4"/>
  <c r="F44" i="4"/>
  <c r="G9" i="4"/>
  <c r="G21" i="4"/>
  <c r="F25" i="4"/>
  <c r="E31" i="4"/>
  <c r="F32" i="4"/>
  <c r="E33" i="4"/>
  <c r="F34" i="4"/>
  <c r="G44" i="4"/>
  <c r="F56" i="4"/>
  <c r="G69" i="4"/>
  <c r="F72" i="4"/>
  <c r="F91" i="4"/>
  <c r="F105" i="4"/>
  <c r="G109" i="4"/>
  <c r="F115" i="4"/>
  <c r="C37" i="4"/>
  <c r="G37" i="4" s="1"/>
  <c r="C50" i="4"/>
  <c r="C53" i="4"/>
  <c r="G53" i="4" s="1"/>
  <c r="C91" i="4"/>
  <c r="G28" i="4"/>
  <c r="C64" i="4"/>
  <c r="G64" i="4" s="1"/>
  <c r="I22" i="3"/>
  <c r="C90" i="4" l="1"/>
  <c r="F119" i="4"/>
  <c r="G119" i="4"/>
  <c r="F68" i="4"/>
  <c r="C7" i="4"/>
  <c r="D42" i="4"/>
  <c r="D41" i="4" s="1"/>
  <c r="F108" i="4"/>
  <c r="G68" i="4"/>
  <c r="F43" i="4"/>
  <c r="D7" i="4"/>
  <c r="C89" i="4"/>
  <c r="G96" i="4"/>
  <c r="F96" i="4"/>
  <c r="E30" i="4"/>
  <c r="G31" i="4"/>
  <c r="F31" i="4"/>
  <c r="E41" i="4"/>
  <c r="F42" i="4"/>
  <c r="E90" i="4"/>
  <c r="C42" i="4"/>
  <c r="C41" i="4" s="1"/>
  <c r="G33" i="4"/>
  <c r="F33" i="4"/>
  <c r="G50" i="4"/>
  <c r="G91" i="4"/>
  <c r="G18" i="3"/>
  <c r="H18" i="3"/>
  <c r="D49" i="3"/>
  <c r="G42" i="3"/>
  <c r="G47" i="3"/>
  <c r="G46" i="3"/>
  <c r="H46" i="3"/>
  <c r="G45" i="3"/>
  <c r="G44" i="3"/>
  <c r="H44" i="3"/>
  <c r="G43" i="3"/>
  <c r="H42" i="3"/>
  <c r="G41" i="3"/>
  <c r="H41" i="3"/>
  <c r="G40" i="3"/>
  <c r="H40" i="3"/>
  <c r="G39" i="3"/>
  <c r="H39" i="3"/>
  <c r="G38" i="3"/>
  <c r="H38" i="3"/>
  <c r="E49" i="3"/>
  <c r="G27" i="3"/>
  <c r="H27" i="3"/>
  <c r="G26" i="3"/>
  <c r="H26" i="3"/>
  <c r="G25" i="3"/>
  <c r="H25" i="3"/>
  <c r="G24" i="3"/>
  <c r="D23" i="3"/>
  <c r="D22" i="3" s="1"/>
  <c r="D15" i="3"/>
  <c r="G20" i="3"/>
  <c r="H20" i="3"/>
  <c r="G19" i="3"/>
  <c r="G17" i="3"/>
  <c r="G16" i="3"/>
  <c r="H16" i="3"/>
  <c r="E15" i="3"/>
  <c r="G13" i="3"/>
  <c r="G12" i="3"/>
  <c r="H12" i="3"/>
  <c r="G11" i="3"/>
  <c r="H11" i="3"/>
  <c r="G10" i="3"/>
  <c r="H10" i="3"/>
  <c r="G9" i="3"/>
  <c r="E8" i="3"/>
  <c r="D8" i="3"/>
  <c r="H146" i="2"/>
  <c r="H7" i="2"/>
  <c r="I7" i="2"/>
  <c r="H8" i="2"/>
  <c r="I8" i="2"/>
  <c r="H9" i="2"/>
  <c r="I9" i="2"/>
  <c r="H10" i="2"/>
  <c r="I10" i="2"/>
  <c r="H11" i="2"/>
  <c r="I11" i="2"/>
  <c r="H12" i="2"/>
  <c r="I12" i="2"/>
  <c r="H13" i="2"/>
  <c r="I13" i="2"/>
  <c r="H14" i="2"/>
  <c r="I14" i="2"/>
  <c r="H15" i="2"/>
  <c r="I15" i="2"/>
  <c r="H16" i="2"/>
  <c r="I16" i="2"/>
  <c r="H17" i="2"/>
  <c r="I17" i="2"/>
  <c r="H18" i="2"/>
  <c r="I18" i="2"/>
  <c r="H19" i="2"/>
  <c r="I19" i="2"/>
  <c r="H20" i="2"/>
  <c r="I20" i="2"/>
  <c r="I21" i="2"/>
  <c r="I22" i="2"/>
  <c r="I23" i="2"/>
  <c r="H24" i="2"/>
  <c r="I24" i="2"/>
  <c r="H25" i="2"/>
  <c r="I25" i="2"/>
  <c r="H26" i="2"/>
  <c r="I26" i="2"/>
  <c r="H27" i="2"/>
  <c r="I27" i="2"/>
  <c r="H28" i="2"/>
  <c r="I28" i="2"/>
  <c r="H29" i="2"/>
  <c r="I29" i="2"/>
  <c r="H30" i="2"/>
  <c r="I30" i="2"/>
  <c r="H31" i="2"/>
  <c r="I31" i="2"/>
  <c r="H32" i="2"/>
  <c r="I32" i="2"/>
  <c r="H33" i="2"/>
  <c r="I33" i="2"/>
  <c r="H34" i="2"/>
  <c r="I34" i="2"/>
  <c r="H35" i="2"/>
  <c r="I35" i="2"/>
  <c r="H36" i="2"/>
  <c r="I36" i="2"/>
  <c r="H37" i="2"/>
  <c r="I37" i="2"/>
  <c r="H38" i="2"/>
  <c r="I38" i="2"/>
  <c r="H39" i="2"/>
  <c r="I39" i="2"/>
  <c r="H40" i="2"/>
  <c r="I40" i="2"/>
  <c r="H41" i="2"/>
  <c r="I41" i="2"/>
  <c r="H42" i="2"/>
  <c r="I42" i="2"/>
  <c r="I43" i="2"/>
  <c r="H44" i="2"/>
  <c r="I44" i="2"/>
  <c r="H45" i="2"/>
  <c r="I45" i="2"/>
  <c r="H46" i="2"/>
  <c r="I46" i="2"/>
  <c r="H47" i="2"/>
  <c r="I47" i="2"/>
  <c r="H48" i="2"/>
  <c r="I48" i="2"/>
  <c r="I49" i="2"/>
  <c r="I50" i="2"/>
  <c r="I51" i="2"/>
  <c r="H52" i="2"/>
  <c r="I52" i="2"/>
  <c r="I53" i="2"/>
  <c r="I54" i="2"/>
  <c r="H55" i="2"/>
  <c r="I55" i="2"/>
  <c r="H56" i="2"/>
  <c r="I56" i="2"/>
  <c r="H57" i="2"/>
  <c r="I57" i="2"/>
  <c r="H58" i="2"/>
  <c r="I58" i="2"/>
  <c r="H59" i="2"/>
  <c r="I59" i="2"/>
  <c r="H60" i="2"/>
  <c r="I60" i="2"/>
  <c r="H61" i="2"/>
  <c r="I61" i="2"/>
  <c r="H62" i="2"/>
  <c r="I62" i="2"/>
  <c r="H63" i="2"/>
  <c r="I63" i="2"/>
  <c r="H64" i="2"/>
  <c r="I64" i="2"/>
  <c r="H65" i="2"/>
  <c r="I65" i="2"/>
  <c r="H66" i="2"/>
  <c r="I66" i="2"/>
  <c r="H67" i="2"/>
  <c r="I67" i="2"/>
  <c r="H68" i="2"/>
  <c r="I68" i="2"/>
  <c r="H69" i="2"/>
  <c r="I69" i="2"/>
  <c r="I70" i="2"/>
  <c r="I71" i="2"/>
  <c r="H72" i="2"/>
  <c r="I72" i="2"/>
  <c r="H73" i="2"/>
  <c r="I73" i="2"/>
  <c r="H74" i="2"/>
  <c r="I74" i="2"/>
  <c r="H75" i="2"/>
  <c r="I75" i="2"/>
  <c r="H76" i="2"/>
  <c r="I76" i="2"/>
  <c r="H77" i="2"/>
  <c r="I77" i="2"/>
  <c r="H78" i="2"/>
  <c r="I78" i="2"/>
  <c r="H79" i="2"/>
  <c r="I79" i="2"/>
  <c r="H80" i="2"/>
  <c r="I80" i="2"/>
  <c r="H81" i="2"/>
  <c r="I81" i="2"/>
  <c r="H82" i="2"/>
  <c r="I82" i="2"/>
  <c r="H83" i="2"/>
  <c r="I83" i="2"/>
  <c r="H84" i="2"/>
  <c r="I84" i="2"/>
  <c r="H85" i="2"/>
  <c r="I85" i="2"/>
  <c r="I86" i="2"/>
  <c r="H87" i="2"/>
  <c r="I87" i="2"/>
  <c r="H88" i="2"/>
  <c r="I88" i="2"/>
  <c r="H89" i="2"/>
  <c r="I89" i="2"/>
  <c r="H90" i="2"/>
  <c r="I90" i="2"/>
  <c r="H91" i="2"/>
  <c r="I91" i="2"/>
  <c r="H92" i="2"/>
  <c r="I92" i="2"/>
  <c r="H93" i="2"/>
  <c r="I93" i="2"/>
  <c r="H94" i="2"/>
  <c r="I94" i="2"/>
  <c r="H95" i="2"/>
  <c r="I95" i="2"/>
  <c r="H96" i="2"/>
  <c r="I96" i="2"/>
  <c r="H97" i="2"/>
  <c r="I97" i="2"/>
  <c r="H98" i="2"/>
  <c r="I98" i="2"/>
  <c r="H99" i="2"/>
  <c r="I99" i="2"/>
  <c r="H100" i="2"/>
  <c r="I100" i="2"/>
  <c r="H101" i="2"/>
  <c r="I101" i="2"/>
  <c r="H102" i="2"/>
  <c r="I102" i="2"/>
  <c r="H103" i="2"/>
  <c r="I103" i="2"/>
  <c r="H104" i="2"/>
  <c r="I104" i="2"/>
  <c r="H105" i="2"/>
  <c r="I105" i="2"/>
  <c r="H106" i="2"/>
  <c r="I106" i="2"/>
  <c r="H107" i="2"/>
  <c r="I107" i="2"/>
  <c r="H108" i="2"/>
  <c r="I108" i="2"/>
  <c r="H109" i="2"/>
  <c r="I109" i="2"/>
  <c r="H110" i="2"/>
  <c r="I110" i="2"/>
  <c r="H111" i="2"/>
  <c r="I111" i="2"/>
  <c r="H112" i="2"/>
  <c r="I112" i="2"/>
  <c r="H113" i="2"/>
  <c r="I113" i="2"/>
  <c r="H114" i="2"/>
  <c r="I114" i="2"/>
  <c r="H115" i="2"/>
  <c r="I115" i="2"/>
  <c r="H116" i="2"/>
  <c r="I116" i="2"/>
  <c r="H117" i="2"/>
  <c r="I117" i="2"/>
  <c r="I118" i="2"/>
  <c r="I119" i="2"/>
  <c r="H120" i="2"/>
  <c r="I120" i="2"/>
  <c r="H121" i="2"/>
  <c r="I121" i="2"/>
  <c r="H122" i="2"/>
  <c r="I122" i="2"/>
  <c r="H123" i="2"/>
  <c r="I123" i="2"/>
  <c r="H124" i="2"/>
  <c r="I124" i="2"/>
  <c r="H125" i="2"/>
  <c r="I125" i="2"/>
  <c r="H126" i="2"/>
  <c r="I126" i="2"/>
  <c r="H127" i="2"/>
  <c r="I127" i="2"/>
  <c r="I128" i="2"/>
  <c r="H129" i="2"/>
  <c r="I129" i="2"/>
  <c r="H130" i="2"/>
  <c r="I130" i="2"/>
  <c r="H131" i="2"/>
  <c r="I131" i="2"/>
  <c r="H132" i="2"/>
  <c r="I132" i="2"/>
  <c r="H133" i="2"/>
  <c r="I133" i="2"/>
  <c r="H134" i="2"/>
  <c r="I134" i="2"/>
  <c r="H135" i="2"/>
  <c r="I135" i="2"/>
  <c r="H136" i="2"/>
  <c r="I136" i="2"/>
  <c r="H137" i="2"/>
  <c r="I137" i="2"/>
  <c r="H138" i="2"/>
  <c r="I138" i="2"/>
  <c r="H139" i="2"/>
  <c r="I139" i="2"/>
  <c r="H140" i="2"/>
  <c r="I140" i="2"/>
  <c r="I141" i="2"/>
  <c r="I142" i="2"/>
  <c r="I143" i="2"/>
  <c r="I144" i="2"/>
  <c r="I145" i="2"/>
  <c r="I146" i="2"/>
  <c r="I147" i="2"/>
  <c r="I148" i="2"/>
  <c r="H149" i="2"/>
  <c r="I149" i="2"/>
  <c r="H150" i="2"/>
  <c r="I150" i="2"/>
  <c r="H151" i="2"/>
  <c r="I151" i="2"/>
  <c r="H152" i="2"/>
  <c r="I152" i="2"/>
  <c r="H153" i="2"/>
  <c r="I153" i="2"/>
  <c r="H154" i="2"/>
  <c r="I154" i="2"/>
  <c r="H155" i="2"/>
  <c r="I155" i="2"/>
  <c r="H156" i="2"/>
  <c r="I156" i="2"/>
  <c r="H157" i="2"/>
  <c r="I157" i="2"/>
  <c r="H158" i="2"/>
  <c r="I158" i="2"/>
  <c r="H159" i="2"/>
  <c r="I159" i="2"/>
  <c r="H160" i="2"/>
  <c r="I160" i="2"/>
  <c r="H161" i="2"/>
  <c r="I161" i="2"/>
  <c r="H162" i="2"/>
  <c r="I162" i="2"/>
  <c r="H163" i="2"/>
  <c r="I163" i="2"/>
  <c r="H164" i="2"/>
  <c r="I164" i="2"/>
  <c r="I165" i="2"/>
  <c r="I166" i="2"/>
  <c r="H167" i="2"/>
  <c r="I167" i="2"/>
  <c r="H168" i="2"/>
  <c r="I168" i="2"/>
  <c r="H169" i="2"/>
  <c r="I169" i="2"/>
  <c r="H170" i="2"/>
  <c r="I170" i="2"/>
  <c r="H171" i="2"/>
  <c r="I171" i="2"/>
  <c r="H172" i="2"/>
  <c r="I172" i="2"/>
  <c r="H173" i="2"/>
  <c r="I173" i="2"/>
  <c r="H174" i="2"/>
  <c r="I174" i="2"/>
  <c r="H175" i="2"/>
  <c r="I175" i="2"/>
  <c r="H176" i="2"/>
  <c r="I176" i="2"/>
  <c r="H177" i="2"/>
  <c r="I177" i="2"/>
  <c r="I178" i="2"/>
  <c r="I179" i="2"/>
  <c r="H180" i="2"/>
  <c r="I180" i="2"/>
  <c r="H181" i="2"/>
  <c r="I181" i="2"/>
  <c r="H182" i="2"/>
  <c r="I182" i="2"/>
  <c r="H183" i="2"/>
  <c r="I183" i="2"/>
  <c r="H184" i="2"/>
  <c r="I184" i="2"/>
  <c r="H185" i="2"/>
  <c r="I185" i="2"/>
  <c r="H186" i="2"/>
  <c r="I186" i="2"/>
  <c r="H187" i="2"/>
  <c r="I187" i="2"/>
  <c r="H188" i="2"/>
  <c r="I188" i="2"/>
  <c r="H189" i="2"/>
  <c r="I189" i="2"/>
  <c r="H190" i="2"/>
  <c r="I190" i="2"/>
  <c r="H191" i="2"/>
  <c r="I191" i="2"/>
  <c r="H192" i="2"/>
  <c r="I192" i="2"/>
  <c r="H193" i="2"/>
  <c r="I193" i="2"/>
  <c r="I194" i="2"/>
  <c r="I195" i="2"/>
  <c r="H196" i="2"/>
  <c r="I196" i="2"/>
  <c r="H197" i="2"/>
  <c r="I197" i="2"/>
  <c r="H198" i="2"/>
  <c r="I198" i="2"/>
  <c r="H199" i="2"/>
  <c r="I199" i="2"/>
  <c r="H200" i="2"/>
  <c r="I200" i="2"/>
  <c r="H201" i="2"/>
  <c r="I201" i="2"/>
  <c r="H202" i="2"/>
  <c r="I202" i="2"/>
  <c r="H203" i="2"/>
  <c r="I203" i="2"/>
  <c r="H204" i="2"/>
  <c r="I204" i="2"/>
  <c r="H205" i="2"/>
  <c r="I205" i="2"/>
  <c r="H206" i="2"/>
  <c r="I206" i="2"/>
  <c r="I207" i="2"/>
  <c r="I208" i="2"/>
  <c r="H209" i="2"/>
  <c r="I209" i="2"/>
  <c r="H210" i="2"/>
  <c r="I210" i="2"/>
  <c r="H211" i="2"/>
  <c r="I211" i="2"/>
  <c r="H212" i="2"/>
  <c r="I212" i="2"/>
  <c r="H213" i="2"/>
  <c r="I213" i="2"/>
  <c r="H214" i="2"/>
  <c r="I214" i="2"/>
  <c r="H215" i="2"/>
  <c r="I215" i="2"/>
  <c r="H216" i="2"/>
  <c r="I216" i="2"/>
  <c r="H217" i="2"/>
  <c r="I217" i="2"/>
  <c r="H218" i="2"/>
  <c r="I218" i="2"/>
  <c r="H219" i="2"/>
  <c r="I219" i="2"/>
  <c r="H220" i="2"/>
  <c r="I220" i="2"/>
  <c r="H221" i="2"/>
  <c r="I221" i="2"/>
  <c r="H222" i="2"/>
  <c r="I222" i="2"/>
  <c r="H223" i="2"/>
  <c r="I223" i="2"/>
  <c r="H224" i="2"/>
  <c r="I224" i="2"/>
  <c r="I225" i="2"/>
  <c r="I226" i="2"/>
  <c r="H227" i="2"/>
  <c r="I227" i="2"/>
  <c r="H228" i="2"/>
  <c r="I228" i="2"/>
  <c r="H229" i="2"/>
  <c r="I229" i="2"/>
  <c r="H230" i="2"/>
  <c r="I230" i="2"/>
  <c r="H231" i="2"/>
  <c r="I231" i="2"/>
  <c r="H232" i="2"/>
  <c r="I232" i="2"/>
  <c r="H233" i="2"/>
  <c r="I233" i="2"/>
  <c r="H234" i="2"/>
  <c r="I234" i="2"/>
  <c r="H235" i="2"/>
  <c r="I235" i="2"/>
  <c r="H236" i="2"/>
  <c r="I236" i="2"/>
  <c r="H237" i="2"/>
  <c r="I237" i="2"/>
  <c r="H238" i="2"/>
  <c r="I238" i="2"/>
  <c r="H239" i="2"/>
  <c r="I239" i="2"/>
  <c r="H240" i="2"/>
  <c r="I240" i="2"/>
  <c r="H241" i="2"/>
  <c r="I241" i="2"/>
  <c r="H242" i="2"/>
  <c r="I242" i="2"/>
  <c r="H243" i="2"/>
  <c r="I243" i="2"/>
  <c r="H244" i="2"/>
  <c r="I244" i="2"/>
  <c r="H245" i="2"/>
  <c r="I245" i="2"/>
  <c r="H246" i="2"/>
  <c r="I246" i="2"/>
  <c r="H247" i="2"/>
  <c r="I247" i="2"/>
  <c r="H248" i="2"/>
  <c r="I248" i="2"/>
  <c r="H249" i="2"/>
  <c r="I249" i="2"/>
  <c r="H250" i="2"/>
  <c r="I250" i="2"/>
  <c r="H251" i="2"/>
  <c r="I251" i="2"/>
  <c r="H252" i="2"/>
  <c r="I252" i="2"/>
  <c r="H253" i="2"/>
  <c r="I253" i="2"/>
  <c r="H254" i="2"/>
  <c r="I254" i="2"/>
  <c r="H255" i="2"/>
  <c r="I255" i="2"/>
  <c r="H256" i="2"/>
  <c r="I256" i="2"/>
  <c r="H257" i="2"/>
  <c r="I257" i="2"/>
  <c r="H258" i="2"/>
  <c r="I258" i="2"/>
  <c r="H259" i="2"/>
  <c r="I259" i="2"/>
  <c r="H260" i="2"/>
  <c r="I260" i="2"/>
  <c r="H261" i="2"/>
  <c r="I261" i="2"/>
  <c r="H262" i="2"/>
  <c r="I262" i="2"/>
  <c r="H263" i="2"/>
  <c r="I263" i="2"/>
  <c r="H264" i="2"/>
  <c r="I264" i="2"/>
  <c r="H265" i="2"/>
  <c r="I265" i="2"/>
  <c r="H266" i="2"/>
  <c r="I266" i="2"/>
  <c r="H267" i="2"/>
  <c r="I267" i="2"/>
  <c r="H268" i="2"/>
  <c r="I268" i="2"/>
  <c r="H269" i="2"/>
  <c r="I269" i="2"/>
  <c r="H270" i="2"/>
  <c r="I270" i="2"/>
  <c r="H271" i="2"/>
  <c r="I271" i="2"/>
  <c r="H272" i="2"/>
  <c r="I272" i="2"/>
  <c r="H273" i="2"/>
  <c r="I273" i="2"/>
  <c r="H274" i="2"/>
  <c r="I274" i="2"/>
  <c r="H275" i="2"/>
  <c r="I275" i="2"/>
  <c r="H276" i="2"/>
  <c r="I276" i="2"/>
  <c r="H277" i="2"/>
  <c r="I277" i="2"/>
  <c r="H278" i="2"/>
  <c r="I278" i="2"/>
  <c r="H279" i="2"/>
  <c r="I279" i="2"/>
  <c r="H280" i="2"/>
  <c r="I280" i="2"/>
  <c r="H281" i="2"/>
  <c r="I281" i="2"/>
  <c r="H282" i="2"/>
  <c r="I282" i="2"/>
  <c r="H283" i="2"/>
  <c r="I283" i="2"/>
  <c r="H284" i="2"/>
  <c r="I284" i="2"/>
  <c r="H285" i="2"/>
  <c r="I285" i="2"/>
  <c r="H286" i="2"/>
  <c r="I286" i="2"/>
  <c r="H287" i="2"/>
  <c r="I287" i="2"/>
  <c r="H288" i="2"/>
  <c r="I288" i="2"/>
  <c r="H289" i="2"/>
  <c r="I289" i="2"/>
  <c r="H290" i="2"/>
  <c r="I290" i="2"/>
  <c r="H291" i="2"/>
  <c r="I291" i="2"/>
  <c r="H292" i="2"/>
  <c r="I292" i="2"/>
  <c r="H293" i="2"/>
  <c r="I293" i="2"/>
  <c r="H294" i="2"/>
  <c r="I294" i="2"/>
  <c r="H295" i="2"/>
  <c r="I295" i="2"/>
  <c r="H296" i="2"/>
  <c r="I296" i="2"/>
  <c r="H297" i="2"/>
  <c r="I297" i="2"/>
  <c r="H298" i="2"/>
  <c r="I298" i="2"/>
  <c r="H299" i="2"/>
  <c r="I299" i="2"/>
  <c r="H300" i="2"/>
  <c r="I300" i="2"/>
  <c r="H301" i="2"/>
  <c r="I301" i="2"/>
  <c r="H302" i="2"/>
  <c r="I302" i="2"/>
  <c r="H303" i="2"/>
  <c r="I303" i="2"/>
  <c r="H304" i="2"/>
  <c r="I304" i="2"/>
  <c r="H305" i="2"/>
  <c r="I305" i="2"/>
  <c r="H306" i="2"/>
  <c r="I306" i="2"/>
  <c r="H307" i="2"/>
  <c r="I307" i="2"/>
  <c r="H308" i="2"/>
  <c r="I308" i="2"/>
  <c r="H309" i="2"/>
  <c r="I309" i="2"/>
  <c r="H310" i="2"/>
  <c r="I310" i="2"/>
  <c r="H311" i="2"/>
  <c r="I311" i="2"/>
  <c r="H312" i="2"/>
  <c r="I312" i="2"/>
  <c r="H313" i="2"/>
  <c r="I313" i="2"/>
  <c r="H314" i="2"/>
  <c r="I314" i="2"/>
  <c r="H315" i="2"/>
  <c r="I315" i="2"/>
  <c r="H316" i="2"/>
  <c r="I316" i="2"/>
  <c r="H317" i="2"/>
  <c r="I317" i="2"/>
  <c r="H318" i="2"/>
  <c r="I318" i="2"/>
  <c r="H319" i="2"/>
  <c r="I319" i="2"/>
  <c r="H320" i="2"/>
  <c r="I320" i="2"/>
  <c r="H321" i="2"/>
  <c r="I321" i="2"/>
  <c r="H322" i="2"/>
  <c r="I322" i="2"/>
  <c r="H323" i="2"/>
  <c r="I323" i="2"/>
  <c r="H324" i="2"/>
  <c r="I324" i="2"/>
  <c r="H325" i="2"/>
  <c r="I325" i="2"/>
  <c r="H326" i="2"/>
  <c r="I326" i="2"/>
  <c r="H327" i="2"/>
  <c r="I327" i="2"/>
  <c r="H328" i="2"/>
  <c r="I328" i="2"/>
  <c r="H329" i="2"/>
  <c r="I329" i="2"/>
  <c r="H330" i="2"/>
  <c r="I330" i="2"/>
  <c r="H331" i="2"/>
  <c r="I331" i="2"/>
  <c r="H332" i="2"/>
  <c r="I332" i="2"/>
  <c r="H333" i="2"/>
  <c r="I333" i="2"/>
  <c r="H334" i="2"/>
  <c r="I334" i="2"/>
  <c r="H335" i="2"/>
  <c r="I335" i="2"/>
  <c r="H336" i="2"/>
  <c r="I336" i="2"/>
  <c r="H337" i="2"/>
  <c r="I337" i="2"/>
  <c r="H338" i="2"/>
  <c r="I338" i="2"/>
  <c r="H339" i="2"/>
  <c r="I339" i="2"/>
  <c r="H340" i="2"/>
  <c r="I340" i="2"/>
  <c r="H341" i="2"/>
  <c r="I341" i="2"/>
  <c r="H342" i="2"/>
  <c r="I342" i="2"/>
  <c r="H343" i="2"/>
  <c r="I343" i="2"/>
  <c r="H344" i="2"/>
  <c r="I344" i="2"/>
  <c r="H345" i="2"/>
  <c r="I345" i="2"/>
  <c r="H346" i="2"/>
  <c r="I346" i="2"/>
  <c r="H347" i="2"/>
  <c r="I347" i="2"/>
  <c r="H348" i="2"/>
  <c r="I348" i="2"/>
  <c r="H349" i="2"/>
  <c r="I349" i="2"/>
  <c r="H350" i="2"/>
  <c r="I350" i="2"/>
  <c r="H351" i="2"/>
  <c r="I351" i="2"/>
  <c r="H352" i="2"/>
  <c r="I352" i="2"/>
  <c r="H353" i="2"/>
  <c r="I353" i="2"/>
  <c r="H354" i="2"/>
  <c r="I354" i="2"/>
  <c r="H355" i="2"/>
  <c r="I355" i="2"/>
  <c r="H356" i="2"/>
  <c r="I356" i="2"/>
  <c r="H357" i="2"/>
  <c r="I357" i="2"/>
  <c r="H358" i="2"/>
  <c r="I358" i="2"/>
  <c r="H359" i="2"/>
  <c r="I359" i="2"/>
  <c r="H360" i="2"/>
  <c r="I360" i="2"/>
  <c r="H361" i="2"/>
  <c r="I361" i="2"/>
  <c r="H362" i="2"/>
  <c r="I362" i="2"/>
  <c r="H363" i="2"/>
  <c r="I363" i="2"/>
  <c r="I364" i="2"/>
  <c r="I365" i="2"/>
  <c r="I366" i="2"/>
  <c r="I367" i="2"/>
  <c r="H368" i="2"/>
  <c r="I368" i="2"/>
  <c r="H369" i="2"/>
  <c r="I369" i="2"/>
  <c r="H370" i="2"/>
  <c r="I370" i="2"/>
  <c r="H371" i="2"/>
  <c r="I371" i="2"/>
  <c r="H372" i="2"/>
  <c r="I372" i="2"/>
  <c r="H373" i="2"/>
  <c r="I373" i="2"/>
  <c r="H374" i="2"/>
  <c r="I374" i="2"/>
  <c r="H375" i="2"/>
  <c r="I375" i="2"/>
  <c r="H376" i="2"/>
  <c r="I376" i="2"/>
  <c r="H377" i="2"/>
  <c r="I377" i="2"/>
  <c r="H378" i="2"/>
  <c r="I378" i="2"/>
  <c r="H379" i="2"/>
  <c r="I379" i="2"/>
  <c r="H380" i="2"/>
  <c r="I380" i="2"/>
  <c r="H381" i="2"/>
  <c r="I381" i="2"/>
  <c r="H382" i="2"/>
  <c r="I382" i="2"/>
  <c r="H383" i="2"/>
  <c r="I383" i="2"/>
  <c r="H384" i="2"/>
  <c r="I384" i="2"/>
  <c r="H385" i="2"/>
  <c r="I385" i="2"/>
  <c r="H386" i="2"/>
  <c r="I386" i="2"/>
  <c r="H387" i="2"/>
  <c r="I387" i="2"/>
  <c r="I388" i="2"/>
  <c r="H389" i="2"/>
  <c r="I389" i="2"/>
  <c r="H390" i="2"/>
  <c r="I390" i="2"/>
  <c r="H391" i="2"/>
  <c r="I391" i="2"/>
  <c r="H392" i="2"/>
  <c r="I392" i="2"/>
  <c r="H393" i="2"/>
  <c r="I393" i="2"/>
  <c r="H394" i="2"/>
  <c r="I394" i="2"/>
  <c r="H395" i="2"/>
  <c r="I395" i="2"/>
  <c r="H396" i="2"/>
  <c r="I396" i="2"/>
  <c r="I397" i="2"/>
  <c r="I398" i="2"/>
  <c r="H399" i="2"/>
  <c r="I399" i="2"/>
  <c r="H400" i="2"/>
  <c r="I400" i="2"/>
  <c r="H401" i="2"/>
  <c r="I401" i="2"/>
  <c r="H402" i="2"/>
  <c r="I402" i="2"/>
  <c r="I403" i="2"/>
  <c r="I404" i="2"/>
  <c r="I405" i="2"/>
  <c r="I406" i="2"/>
  <c r="H407" i="2"/>
  <c r="I407" i="2"/>
  <c r="H408" i="2"/>
  <c r="I408" i="2"/>
  <c r="H409" i="2"/>
  <c r="I409" i="2"/>
  <c r="H410" i="2"/>
  <c r="I410" i="2"/>
  <c r="H411" i="2"/>
  <c r="I411" i="2"/>
  <c r="H412" i="2"/>
  <c r="I412" i="2"/>
  <c r="H413" i="2"/>
  <c r="I413" i="2"/>
  <c r="H414" i="2"/>
  <c r="I414" i="2"/>
  <c r="H415" i="2"/>
  <c r="I415" i="2"/>
  <c r="H416" i="2"/>
  <c r="I416" i="2"/>
  <c r="H417" i="2"/>
  <c r="I417" i="2"/>
  <c r="H418" i="2"/>
  <c r="I418" i="2"/>
  <c r="H419" i="2"/>
  <c r="I419" i="2"/>
  <c r="H420" i="2"/>
  <c r="I420" i="2"/>
  <c r="H421" i="2"/>
  <c r="I421" i="2"/>
  <c r="H422" i="2"/>
  <c r="I422" i="2"/>
  <c r="I6" i="2"/>
  <c r="H6" i="2"/>
  <c r="C6" i="4" l="1"/>
  <c r="D6" i="4"/>
  <c r="D128" i="4" s="1"/>
  <c r="C128" i="4"/>
  <c r="G42" i="4"/>
  <c r="G30" i="4"/>
  <c r="F30" i="4"/>
  <c r="E7" i="4"/>
  <c r="E89" i="4"/>
  <c r="G90" i="4"/>
  <c r="F90" i="4"/>
  <c r="G41" i="4"/>
  <c r="F41" i="4"/>
  <c r="I49" i="3"/>
  <c r="E7" i="3"/>
  <c r="D7" i="3"/>
  <c r="D30" i="3" s="1"/>
  <c r="D52" i="3" s="1"/>
  <c r="F8" i="3"/>
  <c r="H9" i="3"/>
  <c r="H13" i="3"/>
  <c r="H17" i="3"/>
  <c r="H19" i="3"/>
  <c r="E23" i="3"/>
  <c r="E22" i="3" s="1"/>
  <c r="H24" i="3"/>
  <c r="H43" i="3"/>
  <c r="H45" i="3"/>
  <c r="H47" i="3"/>
  <c r="F23" i="3"/>
  <c r="F49" i="3"/>
  <c r="H49" i="3" s="1"/>
  <c r="F15" i="3"/>
  <c r="I8" i="1"/>
  <c r="J8" i="1"/>
  <c r="I9" i="1"/>
  <c r="J9" i="1"/>
  <c r="I10" i="1"/>
  <c r="J10" i="1"/>
  <c r="I11" i="1"/>
  <c r="J11" i="1"/>
  <c r="I12" i="1"/>
  <c r="J12" i="1"/>
  <c r="I13" i="1"/>
  <c r="J13" i="1"/>
  <c r="I14" i="1"/>
  <c r="J14" i="1"/>
  <c r="I15" i="1"/>
  <c r="J15" i="1"/>
  <c r="I16" i="1"/>
  <c r="J16" i="1"/>
  <c r="I17" i="1"/>
  <c r="J17" i="1"/>
  <c r="I18" i="1"/>
  <c r="J18" i="1"/>
  <c r="I19" i="1"/>
  <c r="J19" i="1"/>
  <c r="I20" i="1"/>
  <c r="J20" i="1"/>
  <c r="I21" i="1"/>
  <c r="J21" i="1"/>
  <c r="I22" i="1"/>
  <c r="J22" i="1"/>
  <c r="J23" i="1"/>
  <c r="J24" i="1"/>
  <c r="I25" i="1"/>
  <c r="J25" i="1"/>
  <c r="I26" i="1"/>
  <c r="J26" i="1"/>
  <c r="I27" i="1"/>
  <c r="J27" i="1"/>
  <c r="I28" i="1"/>
  <c r="J28" i="1"/>
  <c r="I29" i="1"/>
  <c r="J29" i="1"/>
  <c r="I30" i="1"/>
  <c r="J30" i="1"/>
  <c r="I31" i="1"/>
  <c r="J31" i="1"/>
  <c r="J32" i="1"/>
  <c r="J33" i="1"/>
  <c r="I34" i="1"/>
  <c r="J34" i="1"/>
  <c r="I35" i="1"/>
  <c r="J35" i="1"/>
  <c r="I36" i="1"/>
  <c r="J36" i="1"/>
  <c r="I37" i="1"/>
  <c r="J37" i="1"/>
  <c r="I38" i="1"/>
  <c r="J38" i="1"/>
  <c r="I39" i="1"/>
  <c r="J39" i="1"/>
  <c r="I40" i="1"/>
  <c r="J40" i="1"/>
  <c r="I41" i="1"/>
  <c r="J41" i="1"/>
  <c r="I42" i="1"/>
  <c r="J42" i="1"/>
  <c r="I43" i="1"/>
  <c r="J43" i="1"/>
  <c r="I44" i="1"/>
  <c r="J44" i="1"/>
  <c r="I45" i="1"/>
  <c r="J45" i="1"/>
  <c r="I46" i="1"/>
  <c r="J46" i="1"/>
  <c r="I47" i="1"/>
  <c r="J47" i="1"/>
  <c r="I48" i="1"/>
  <c r="J48" i="1"/>
  <c r="I49" i="1"/>
  <c r="J49" i="1"/>
  <c r="I50" i="1"/>
  <c r="J50" i="1"/>
  <c r="I51" i="1"/>
  <c r="J51" i="1"/>
  <c r="I52" i="1"/>
  <c r="J52" i="1"/>
  <c r="I53" i="1"/>
  <c r="J53" i="1"/>
  <c r="I54" i="1"/>
  <c r="J54" i="1"/>
  <c r="I55" i="1"/>
  <c r="J55" i="1"/>
  <c r="I56" i="1"/>
  <c r="J56" i="1"/>
  <c r="I57" i="1"/>
  <c r="J57" i="1"/>
  <c r="I58" i="1"/>
  <c r="J58" i="1"/>
  <c r="I59" i="1"/>
  <c r="J59" i="1"/>
  <c r="I60" i="1"/>
  <c r="J60" i="1"/>
  <c r="I61" i="1"/>
  <c r="J61" i="1"/>
  <c r="I62" i="1"/>
  <c r="J62" i="1"/>
  <c r="I63" i="1"/>
  <c r="J63" i="1"/>
  <c r="I64" i="1"/>
  <c r="J64" i="1"/>
  <c r="I65" i="1"/>
  <c r="J65" i="1"/>
  <c r="I66" i="1"/>
  <c r="J66" i="1"/>
  <c r="I67" i="1"/>
  <c r="J67" i="1"/>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J82" i="1"/>
  <c r="J83" i="1"/>
  <c r="J84" i="1"/>
  <c r="J85" i="1"/>
  <c r="I86" i="1"/>
  <c r="J86" i="1"/>
  <c r="I87" i="1"/>
  <c r="J87" i="1"/>
  <c r="I88" i="1"/>
  <c r="J88" i="1"/>
  <c r="I89" i="1"/>
  <c r="J89" i="1"/>
  <c r="I90" i="1"/>
  <c r="J90" i="1"/>
  <c r="I91" i="1"/>
  <c r="J91" i="1"/>
  <c r="I92" i="1"/>
  <c r="J92" i="1"/>
  <c r="I93" i="1"/>
  <c r="J93" i="1"/>
  <c r="I94" i="1"/>
  <c r="J94" i="1"/>
  <c r="I95" i="1"/>
  <c r="J95" i="1"/>
  <c r="J96" i="1"/>
  <c r="J97" i="1"/>
  <c r="I98" i="1"/>
  <c r="J98" i="1"/>
  <c r="I99" i="1"/>
  <c r="J99" i="1"/>
  <c r="I100" i="1"/>
  <c r="J100" i="1"/>
  <c r="I101" i="1"/>
  <c r="J101" i="1"/>
  <c r="I102" i="1"/>
  <c r="J102" i="1"/>
  <c r="I103" i="1"/>
  <c r="J103" i="1"/>
  <c r="I104" i="1"/>
  <c r="J104" i="1"/>
  <c r="I105" i="1"/>
  <c r="J105" i="1"/>
  <c r="I106" i="1"/>
  <c r="J106" i="1"/>
  <c r="I107" i="1"/>
  <c r="J107" i="1"/>
  <c r="I108" i="1"/>
  <c r="J108" i="1"/>
  <c r="I109" i="1"/>
  <c r="J109" i="1"/>
  <c r="I110" i="1"/>
  <c r="J110" i="1"/>
  <c r="I111" i="1"/>
  <c r="J111" i="1"/>
  <c r="I112" i="1"/>
  <c r="J112" i="1"/>
  <c r="I113" i="1"/>
  <c r="J113" i="1"/>
  <c r="I114" i="1"/>
  <c r="J114" i="1"/>
  <c r="I115" i="1"/>
  <c r="J115" i="1"/>
  <c r="I116" i="1"/>
  <c r="J116" i="1"/>
  <c r="I117" i="1"/>
  <c r="J117" i="1"/>
  <c r="I118" i="1"/>
  <c r="J118" i="1"/>
  <c r="I119" i="1"/>
  <c r="J119" i="1"/>
  <c r="I120" i="1"/>
  <c r="J120" i="1"/>
  <c r="I121" i="1"/>
  <c r="J121" i="1"/>
  <c r="I122" i="1"/>
  <c r="J122" i="1"/>
  <c r="I123" i="1"/>
  <c r="J123" i="1"/>
  <c r="I124" i="1"/>
  <c r="J124" i="1"/>
  <c r="I125" i="1"/>
  <c r="J125" i="1"/>
  <c r="I126" i="1"/>
  <c r="J126" i="1"/>
  <c r="J127" i="1"/>
  <c r="J128" i="1"/>
  <c r="J129" i="1"/>
  <c r="I130" i="1"/>
  <c r="J130" i="1"/>
  <c r="I131" i="1"/>
  <c r="J131" i="1"/>
  <c r="I132" i="1"/>
  <c r="J132" i="1"/>
  <c r="I133" i="1"/>
  <c r="J133" i="1"/>
  <c r="I134" i="1"/>
  <c r="J134" i="1"/>
  <c r="J135" i="1"/>
  <c r="I136" i="1"/>
  <c r="J136" i="1"/>
  <c r="I137" i="1"/>
  <c r="J137" i="1"/>
  <c r="I138" i="1"/>
  <c r="J138" i="1"/>
  <c r="I139" i="1"/>
  <c r="J139" i="1"/>
  <c r="I140" i="1"/>
  <c r="J140" i="1"/>
  <c r="I141" i="1"/>
  <c r="J141" i="1"/>
  <c r="I142" i="1"/>
  <c r="J142" i="1"/>
  <c r="J143" i="1"/>
  <c r="J144" i="1"/>
  <c r="J145" i="1"/>
  <c r="J146" i="1"/>
  <c r="I147" i="1"/>
  <c r="J147" i="1"/>
  <c r="I148" i="1"/>
  <c r="J148" i="1"/>
  <c r="I149" i="1"/>
  <c r="J149" i="1"/>
  <c r="I150" i="1"/>
  <c r="J150" i="1"/>
  <c r="I151" i="1"/>
  <c r="J151" i="1"/>
  <c r="I152" i="1"/>
  <c r="J152" i="1"/>
  <c r="I153" i="1"/>
  <c r="J153" i="1"/>
  <c r="I154" i="1"/>
  <c r="J154" i="1"/>
  <c r="I155" i="1"/>
  <c r="J155" i="1"/>
  <c r="I156" i="1"/>
  <c r="J156" i="1"/>
  <c r="I157" i="1"/>
  <c r="J157" i="1"/>
  <c r="I158" i="1"/>
  <c r="J158" i="1"/>
  <c r="I159" i="1"/>
  <c r="J159" i="1"/>
  <c r="I160" i="1"/>
  <c r="J160" i="1"/>
  <c r="I161" i="1"/>
  <c r="J161" i="1"/>
  <c r="I162" i="1"/>
  <c r="J162" i="1"/>
  <c r="I163" i="1"/>
  <c r="J163" i="1"/>
  <c r="I164" i="1"/>
  <c r="J164" i="1"/>
  <c r="I165" i="1"/>
  <c r="J165" i="1"/>
  <c r="I166" i="1"/>
  <c r="J166" i="1"/>
  <c r="I167" i="1"/>
  <c r="J167" i="1"/>
  <c r="I168" i="1"/>
  <c r="J168" i="1"/>
  <c r="I169" i="1"/>
  <c r="J169" i="1"/>
  <c r="I170" i="1"/>
  <c r="J170" i="1"/>
  <c r="I171" i="1"/>
  <c r="J171" i="1"/>
  <c r="J172" i="1"/>
  <c r="J173" i="1"/>
  <c r="J174" i="1"/>
  <c r="I175" i="1"/>
  <c r="J175" i="1"/>
  <c r="I176" i="1"/>
  <c r="J176" i="1"/>
  <c r="I177" i="1"/>
  <c r="J177" i="1"/>
  <c r="I178" i="1"/>
  <c r="J178" i="1"/>
  <c r="I179" i="1"/>
  <c r="J179" i="1"/>
  <c r="I180" i="1"/>
  <c r="J180" i="1"/>
  <c r="J181" i="1"/>
  <c r="J182" i="1"/>
  <c r="I183" i="1"/>
  <c r="J183" i="1"/>
  <c r="I184" i="1"/>
  <c r="J184" i="1"/>
  <c r="I185" i="1"/>
  <c r="J185" i="1"/>
  <c r="I186" i="1"/>
  <c r="J186" i="1"/>
  <c r="I187" i="1"/>
  <c r="J187" i="1"/>
  <c r="I188" i="1"/>
  <c r="J188" i="1"/>
  <c r="I189" i="1"/>
  <c r="J189" i="1"/>
  <c r="I190" i="1"/>
  <c r="J190" i="1"/>
  <c r="I191" i="1"/>
  <c r="J191" i="1"/>
  <c r="I192" i="1"/>
  <c r="J192" i="1"/>
  <c r="I193" i="1"/>
  <c r="J193" i="1"/>
  <c r="I194" i="1"/>
  <c r="J194" i="1"/>
  <c r="I195" i="1"/>
  <c r="J195" i="1"/>
  <c r="I196" i="1"/>
  <c r="J196" i="1"/>
  <c r="I197" i="1"/>
  <c r="J197" i="1"/>
  <c r="I198" i="1"/>
  <c r="J198" i="1"/>
  <c r="I199" i="1"/>
  <c r="J199" i="1"/>
  <c r="I200" i="1"/>
  <c r="J200" i="1"/>
  <c r="I201" i="1"/>
  <c r="J201" i="1"/>
  <c r="I202" i="1"/>
  <c r="J202" i="1"/>
  <c r="I203" i="1"/>
  <c r="J203" i="1"/>
  <c r="I204" i="1"/>
  <c r="J204" i="1"/>
  <c r="I205" i="1"/>
  <c r="J205" i="1"/>
  <c r="I206" i="1"/>
  <c r="J206" i="1"/>
  <c r="I207" i="1"/>
  <c r="J207" i="1"/>
  <c r="I208" i="1"/>
  <c r="J208" i="1"/>
  <c r="I209" i="1"/>
  <c r="J209" i="1"/>
  <c r="I210" i="1"/>
  <c r="J210" i="1"/>
  <c r="I211" i="1"/>
  <c r="J211" i="1"/>
  <c r="I212" i="1"/>
  <c r="J212" i="1"/>
  <c r="I213" i="1"/>
  <c r="J213" i="1"/>
  <c r="I214" i="1"/>
  <c r="J214" i="1"/>
  <c r="I215" i="1"/>
  <c r="J215" i="1"/>
  <c r="I216" i="1"/>
  <c r="J216" i="1"/>
  <c r="I217" i="1"/>
  <c r="J217" i="1"/>
  <c r="I218" i="1"/>
  <c r="J218" i="1"/>
  <c r="I219" i="1"/>
  <c r="J219" i="1"/>
  <c r="I220" i="1"/>
  <c r="J220" i="1"/>
  <c r="I221" i="1"/>
  <c r="J221" i="1"/>
  <c r="I222" i="1"/>
  <c r="J222" i="1"/>
  <c r="I223" i="1"/>
  <c r="J223" i="1"/>
  <c r="I224" i="1"/>
  <c r="J224" i="1"/>
  <c r="I225" i="1"/>
  <c r="J225" i="1"/>
  <c r="I226" i="1"/>
  <c r="J226" i="1"/>
  <c r="I227" i="1"/>
  <c r="J227" i="1"/>
  <c r="I228" i="1"/>
  <c r="J228" i="1"/>
  <c r="I229" i="1"/>
  <c r="J229" i="1"/>
  <c r="I230" i="1"/>
  <c r="J230" i="1"/>
  <c r="I231" i="1"/>
  <c r="J231" i="1"/>
  <c r="I232" i="1"/>
  <c r="J232" i="1"/>
  <c r="I233" i="1"/>
  <c r="J233" i="1"/>
  <c r="I234" i="1"/>
  <c r="J234" i="1"/>
  <c r="I235" i="1"/>
  <c r="J235" i="1"/>
  <c r="I236" i="1"/>
  <c r="J236" i="1"/>
  <c r="I237" i="1"/>
  <c r="J237" i="1"/>
  <c r="I238" i="1"/>
  <c r="J238" i="1"/>
  <c r="I239" i="1"/>
  <c r="J239" i="1"/>
  <c r="I240" i="1"/>
  <c r="J240" i="1"/>
  <c r="I241" i="1"/>
  <c r="J241" i="1"/>
  <c r="I242" i="1"/>
  <c r="J242" i="1"/>
  <c r="I243" i="1"/>
  <c r="J243" i="1"/>
  <c r="I244" i="1"/>
  <c r="J244" i="1"/>
  <c r="I245" i="1"/>
  <c r="J245" i="1"/>
  <c r="I246" i="1"/>
  <c r="J246" i="1"/>
  <c r="I247" i="1"/>
  <c r="J247" i="1"/>
  <c r="I248" i="1"/>
  <c r="J248" i="1"/>
  <c r="I249" i="1"/>
  <c r="J249" i="1"/>
  <c r="I250" i="1"/>
  <c r="J250" i="1"/>
  <c r="I251" i="1"/>
  <c r="J251" i="1"/>
  <c r="I252" i="1"/>
  <c r="J252" i="1"/>
  <c r="I253" i="1"/>
  <c r="J253" i="1"/>
  <c r="I254" i="1"/>
  <c r="J254" i="1"/>
  <c r="I255" i="1"/>
  <c r="J255" i="1"/>
  <c r="I256" i="1"/>
  <c r="J256" i="1"/>
  <c r="I257" i="1"/>
  <c r="J257" i="1"/>
  <c r="I258" i="1"/>
  <c r="J258" i="1"/>
  <c r="I259" i="1"/>
  <c r="J259" i="1"/>
  <c r="I260" i="1"/>
  <c r="J260" i="1"/>
  <c r="I261" i="1"/>
  <c r="J261" i="1"/>
  <c r="I262" i="1"/>
  <c r="J262" i="1"/>
  <c r="I263" i="1"/>
  <c r="J263" i="1"/>
  <c r="I264" i="1"/>
  <c r="J264" i="1"/>
  <c r="I265" i="1"/>
  <c r="J265" i="1"/>
  <c r="I266" i="1"/>
  <c r="J266" i="1"/>
  <c r="I267" i="1"/>
  <c r="J267" i="1"/>
  <c r="I268" i="1"/>
  <c r="J268" i="1"/>
  <c r="I269" i="1"/>
  <c r="J269" i="1"/>
  <c r="I270" i="1"/>
  <c r="J270" i="1"/>
  <c r="I271" i="1"/>
  <c r="J271" i="1"/>
  <c r="I272" i="1"/>
  <c r="J272" i="1"/>
  <c r="I273" i="1"/>
  <c r="J273" i="1"/>
  <c r="I274" i="1"/>
  <c r="J274" i="1"/>
  <c r="I275" i="1"/>
  <c r="J275" i="1"/>
  <c r="I276" i="1"/>
  <c r="J276" i="1"/>
  <c r="J277" i="1"/>
  <c r="J278" i="1"/>
  <c r="I279" i="1"/>
  <c r="J279" i="1"/>
  <c r="I280" i="1"/>
  <c r="J280" i="1"/>
  <c r="I281" i="1"/>
  <c r="J281" i="1"/>
  <c r="I282" i="1"/>
  <c r="J282" i="1"/>
  <c r="I283" i="1"/>
  <c r="J283" i="1"/>
  <c r="I284" i="1"/>
  <c r="J284" i="1"/>
  <c r="I285" i="1"/>
  <c r="J285" i="1"/>
  <c r="I286" i="1"/>
  <c r="J286" i="1"/>
  <c r="I287" i="1"/>
  <c r="J287" i="1"/>
  <c r="I288" i="1"/>
  <c r="J288" i="1"/>
  <c r="I289" i="1"/>
  <c r="J289" i="1"/>
  <c r="I290" i="1"/>
  <c r="J290" i="1"/>
  <c r="I291" i="1"/>
  <c r="J291" i="1"/>
  <c r="I292" i="1"/>
  <c r="J292" i="1"/>
  <c r="I293" i="1"/>
  <c r="J293" i="1"/>
  <c r="I294" i="1"/>
  <c r="J294" i="1"/>
  <c r="I295" i="1"/>
  <c r="J295" i="1"/>
  <c r="I296" i="1"/>
  <c r="J296" i="1"/>
  <c r="I297" i="1"/>
  <c r="J297" i="1"/>
  <c r="I298" i="1"/>
  <c r="J298" i="1"/>
  <c r="I299" i="1"/>
  <c r="J299" i="1"/>
  <c r="I300" i="1"/>
  <c r="J300" i="1"/>
  <c r="I301" i="1"/>
  <c r="J301" i="1"/>
  <c r="I302" i="1"/>
  <c r="J302" i="1"/>
  <c r="J303" i="1"/>
  <c r="J304" i="1"/>
  <c r="J305" i="1"/>
  <c r="I306" i="1"/>
  <c r="J306" i="1"/>
  <c r="I307" i="1"/>
  <c r="J307" i="1"/>
  <c r="I308" i="1"/>
  <c r="J308" i="1"/>
  <c r="I309" i="1"/>
  <c r="J309" i="1"/>
  <c r="I310" i="1"/>
  <c r="J310" i="1"/>
  <c r="I311" i="1"/>
  <c r="J311" i="1"/>
  <c r="I312" i="1"/>
  <c r="J312" i="1"/>
  <c r="I313" i="1"/>
  <c r="J313" i="1"/>
  <c r="I314" i="1"/>
  <c r="J314" i="1"/>
  <c r="I315" i="1"/>
  <c r="J315" i="1"/>
  <c r="I316" i="1"/>
  <c r="J316" i="1"/>
  <c r="I317" i="1"/>
  <c r="J317" i="1"/>
  <c r="I318" i="1"/>
  <c r="J318" i="1"/>
  <c r="I319" i="1"/>
  <c r="J319" i="1"/>
  <c r="I320" i="1"/>
  <c r="J320" i="1"/>
  <c r="I321" i="1"/>
  <c r="J321" i="1"/>
  <c r="I322" i="1"/>
  <c r="J322" i="1"/>
  <c r="I323" i="1"/>
  <c r="J323" i="1"/>
  <c r="I324" i="1"/>
  <c r="J324" i="1"/>
  <c r="I325" i="1"/>
  <c r="J325" i="1"/>
  <c r="I326" i="1"/>
  <c r="J326" i="1"/>
  <c r="I327" i="1"/>
  <c r="J327" i="1"/>
  <c r="I328" i="1"/>
  <c r="J328" i="1"/>
  <c r="I329" i="1"/>
  <c r="J329" i="1"/>
  <c r="I330" i="1"/>
  <c r="J330" i="1"/>
  <c r="I331" i="1"/>
  <c r="J331" i="1"/>
  <c r="I332" i="1"/>
  <c r="J332" i="1"/>
  <c r="I333" i="1"/>
  <c r="J333" i="1"/>
  <c r="I334" i="1"/>
  <c r="J334" i="1"/>
  <c r="I335" i="1"/>
  <c r="J335" i="1"/>
  <c r="I336" i="1"/>
  <c r="J336" i="1"/>
  <c r="I337" i="1"/>
  <c r="J337" i="1"/>
  <c r="I338" i="1"/>
  <c r="J338" i="1"/>
  <c r="I339" i="1"/>
  <c r="J339" i="1"/>
  <c r="I340" i="1"/>
  <c r="J340" i="1"/>
  <c r="I341" i="1"/>
  <c r="J341" i="1"/>
  <c r="I342" i="1"/>
  <c r="J342" i="1"/>
  <c r="I343" i="1"/>
  <c r="J343" i="1"/>
  <c r="I344" i="1"/>
  <c r="J344" i="1"/>
  <c r="I345" i="1"/>
  <c r="J345" i="1"/>
  <c r="I346" i="1"/>
  <c r="J346" i="1"/>
  <c r="I347" i="1"/>
  <c r="J347" i="1"/>
  <c r="I348" i="1"/>
  <c r="J348" i="1"/>
  <c r="I349" i="1"/>
  <c r="J349" i="1"/>
  <c r="I350" i="1"/>
  <c r="J350" i="1"/>
  <c r="I351" i="1"/>
  <c r="J351" i="1"/>
  <c r="I352" i="1"/>
  <c r="J352" i="1"/>
  <c r="I353" i="1"/>
  <c r="J353" i="1"/>
  <c r="I354" i="1"/>
  <c r="J354" i="1"/>
  <c r="I355" i="1"/>
  <c r="J355" i="1"/>
  <c r="I356" i="1"/>
  <c r="J356" i="1"/>
  <c r="I357" i="1"/>
  <c r="J357" i="1"/>
  <c r="I358" i="1"/>
  <c r="J358" i="1"/>
  <c r="I359" i="1"/>
  <c r="J359" i="1"/>
  <c r="I360" i="1"/>
  <c r="J360" i="1"/>
  <c r="I361" i="1"/>
  <c r="J361" i="1"/>
  <c r="I362" i="1"/>
  <c r="J362" i="1"/>
  <c r="I363" i="1"/>
  <c r="J363" i="1"/>
  <c r="I364" i="1"/>
  <c r="J364" i="1"/>
  <c r="I365" i="1"/>
  <c r="J365" i="1"/>
  <c r="I366" i="1"/>
  <c r="J366" i="1"/>
  <c r="J367" i="1"/>
  <c r="J368" i="1"/>
  <c r="I369" i="1"/>
  <c r="J369" i="1"/>
  <c r="I370" i="1"/>
  <c r="J370" i="1"/>
  <c r="I371" i="1"/>
  <c r="J371" i="1"/>
  <c r="I372" i="1"/>
  <c r="J372" i="1"/>
  <c r="I373" i="1"/>
  <c r="J373" i="1"/>
  <c r="I374" i="1"/>
  <c r="J374" i="1"/>
  <c r="I375" i="1"/>
  <c r="J375" i="1"/>
  <c r="I376" i="1"/>
  <c r="J376" i="1"/>
  <c r="I377" i="1"/>
  <c r="J377" i="1"/>
  <c r="I378" i="1"/>
  <c r="J378" i="1"/>
  <c r="I379" i="1"/>
  <c r="J379" i="1"/>
  <c r="I380" i="1"/>
  <c r="J380" i="1"/>
  <c r="I381" i="1"/>
  <c r="J381" i="1"/>
  <c r="I382" i="1"/>
  <c r="J382" i="1"/>
  <c r="J383" i="1"/>
  <c r="I384" i="1"/>
  <c r="J384" i="1"/>
  <c r="I385" i="1"/>
  <c r="J385" i="1"/>
  <c r="I386" i="1"/>
  <c r="J386" i="1"/>
  <c r="I387" i="1"/>
  <c r="J387" i="1"/>
  <c r="I388" i="1"/>
  <c r="J388" i="1"/>
  <c r="J389" i="1"/>
  <c r="J390" i="1"/>
  <c r="I391" i="1"/>
  <c r="J391" i="1"/>
  <c r="I392" i="1"/>
  <c r="J392" i="1"/>
  <c r="I393" i="1"/>
  <c r="J393" i="1"/>
  <c r="I394" i="1"/>
  <c r="J394" i="1"/>
  <c r="I395" i="1"/>
  <c r="J395" i="1"/>
  <c r="I396" i="1"/>
  <c r="J396" i="1"/>
  <c r="J397" i="1"/>
  <c r="I398" i="1"/>
  <c r="J398" i="1"/>
  <c r="I399" i="1"/>
  <c r="J399" i="1"/>
  <c r="I400" i="1"/>
  <c r="J400" i="1"/>
  <c r="I401" i="1"/>
  <c r="J401" i="1"/>
  <c r="I402" i="1"/>
  <c r="J402" i="1"/>
  <c r="I403" i="1"/>
  <c r="J403" i="1"/>
  <c r="I404" i="1"/>
  <c r="J404" i="1"/>
  <c r="I405" i="1"/>
  <c r="J405" i="1"/>
  <c r="I406" i="1"/>
  <c r="J406" i="1"/>
  <c r="I407" i="1"/>
  <c r="J407" i="1"/>
  <c r="I408" i="1"/>
  <c r="J408" i="1"/>
  <c r="I409" i="1"/>
  <c r="J409" i="1"/>
  <c r="J410" i="1"/>
  <c r="J411" i="1"/>
  <c r="I412" i="1"/>
  <c r="J412" i="1"/>
  <c r="I413" i="1"/>
  <c r="J413" i="1"/>
  <c r="I414" i="1"/>
  <c r="J414" i="1"/>
  <c r="I415" i="1"/>
  <c r="J415" i="1"/>
  <c r="I416" i="1"/>
  <c r="J416" i="1"/>
  <c r="I417" i="1"/>
  <c r="J417" i="1"/>
  <c r="I418" i="1"/>
  <c r="J418" i="1"/>
  <c r="I419" i="1"/>
  <c r="J419" i="1"/>
  <c r="I420" i="1"/>
  <c r="J420" i="1"/>
  <c r="I421" i="1"/>
  <c r="J421" i="1"/>
  <c r="I422" i="1"/>
  <c r="J422" i="1"/>
  <c r="J423" i="1"/>
  <c r="J424" i="1"/>
  <c r="I425" i="1"/>
  <c r="J425" i="1"/>
  <c r="I426" i="1"/>
  <c r="J426" i="1"/>
  <c r="I427" i="1"/>
  <c r="J427" i="1"/>
  <c r="I428" i="1"/>
  <c r="J428" i="1"/>
  <c r="I429" i="1"/>
  <c r="J429" i="1"/>
  <c r="I430" i="1"/>
  <c r="J430" i="1"/>
  <c r="I431" i="1"/>
  <c r="J431" i="1"/>
  <c r="I432" i="1"/>
  <c r="J432" i="1"/>
  <c r="I433" i="1"/>
  <c r="J433" i="1"/>
  <c r="I434" i="1"/>
  <c r="J434" i="1"/>
  <c r="I435" i="1"/>
  <c r="J435" i="1"/>
  <c r="I436" i="1"/>
  <c r="J436" i="1"/>
  <c r="J437" i="1"/>
  <c r="J438" i="1"/>
  <c r="I439" i="1"/>
  <c r="J439" i="1"/>
  <c r="I440" i="1"/>
  <c r="J440" i="1"/>
  <c r="I441" i="1"/>
  <c r="J441" i="1"/>
  <c r="I442" i="1"/>
  <c r="J442" i="1"/>
  <c r="I443" i="1"/>
  <c r="J443" i="1"/>
  <c r="I444" i="1"/>
  <c r="J444" i="1"/>
  <c r="I445" i="1"/>
  <c r="J445" i="1"/>
  <c r="I446" i="1"/>
  <c r="J446" i="1"/>
  <c r="I447" i="1"/>
  <c r="J447" i="1"/>
  <c r="I448" i="1"/>
  <c r="J448" i="1"/>
  <c r="I449" i="1"/>
  <c r="J449" i="1"/>
  <c r="J450" i="1"/>
  <c r="J451" i="1"/>
  <c r="I452" i="1"/>
  <c r="J452" i="1"/>
  <c r="I453" i="1"/>
  <c r="J453" i="1"/>
  <c r="I454" i="1"/>
  <c r="J454" i="1"/>
  <c r="I455" i="1"/>
  <c r="J455" i="1"/>
  <c r="I456" i="1"/>
  <c r="J456" i="1"/>
  <c r="I457" i="1"/>
  <c r="J457" i="1"/>
  <c r="I458" i="1"/>
  <c r="J458" i="1"/>
  <c r="I459" i="1"/>
  <c r="J459" i="1"/>
  <c r="I460" i="1"/>
  <c r="J460" i="1"/>
  <c r="I461" i="1"/>
  <c r="J461" i="1"/>
  <c r="I462" i="1"/>
  <c r="J462" i="1"/>
  <c r="I463" i="1"/>
  <c r="J463" i="1"/>
  <c r="I464" i="1"/>
  <c r="J464" i="1"/>
  <c r="I465" i="1"/>
  <c r="J465" i="1"/>
  <c r="I466" i="1"/>
  <c r="J466" i="1"/>
  <c r="I467" i="1"/>
  <c r="J467" i="1"/>
  <c r="I468" i="1"/>
  <c r="J468" i="1"/>
  <c r="I469" i="1"/>
  <c r="J469" i="1"/>
  <c r="I470" i="1"/>
  <c r="J470" i="1"/>
  <c r="I471" i="1"/>
  <c r="J471" i="1"/>
  <c r="I472" i="1"/>
  <c r="J472" i="1"/>
  <c r="I473" i="1"/>
  <c r="J473" i="1"/>
  <c r="I474" i="1"/>
  <c r="J474" i="1"/>
  <c r="I475" i="1"/>
  <c r="J475" i="1"/>
  <c r="I476" i="1"/>
  <c r="J476" i="1"/>
  <c r="I477" i="1"/>
  <c r="J477" i="1"/>
  <c r="J478" i="1"/>
  <c r="J479" i="1"/>
  <c r="J480" i="1"/>
  <c r="I481" i="1"/>
  <c r="J481" i="1"/>
  <c r="I482" i="1"/>
  <c r="J482" i="1"/>
  <c r="I483" i="1"/>
  <c r="J483" i="1"/>
  <c r="I484" i="1"/>
  <c r="J484" i="1"/>
  <c r="I485" i="1"/>
  <c r="J485" i="1"/>
  <c r="I486" i="1"/>
  <c r="J486" i="1"/>
  <c r="I487" i="1"/>
  <c r="J487" i="1"/>
  <c r="I488" i="1"/>
  <c r="J488" i="1"/>
  <c r="I489" i="1"/>
  <c r="J489" i="1"/>
  <c r="I490" i="1"/>
  <c r="J490" i="1"/>
  <c r="I491" i="1"/>
  <c r="J491" i="1"/>
  <c r="I492" i="1"/>
  <c r="J492" i="1"/>
  <c r="I493" i="1"/>
  <c r="J493" i="1"/>
  <c r="I494" i="1"/>
  <c r="J494" i="1"/>
  <c r="I495" i="1"/>
  <c r="J495" i="1"/>
  <c r="I496" i="1"/>
  <c r="J496" i="1"/>
  <c r="I497" i="1"/>
  <c r="J497" i="1"/>
  <c r="I498" i="1"/>
  <c r="J498" i="1"/>
  <c r="I499" i="1"/>
  <c r="J499" i="1"/>
  <c r="J500" i="1"/>
  <c r="I501" i="1"/>
  <c r="J501" i="1"/>
  <c r="I502" i="1"/>
  <c r="J502" i="1"/>
  <c r="I503" i="1"/>
  <c r="J503" i="1"/>
  <c r="I504" i="1"/>
  <c r="J504" i="1"/>
  <c r="I505" i="1"/>
  <c r="J505" i="1"/>
  <c r="I506" i="1"/>
  <c r="J506" i="1"/>
  <c r="I507" i="1"/>
  <c r="J507" i="1"/>
  <c r="I508" i="1"/>
  <c r="J508" i="1"/>
  <c r="I509" i="1"/>
  <c r="J509" i="1"/>
  <c r="I510" i="1"/>
  <c r="J510" i="1"/>
  <c r="I511" i="1"/>
  <c r="J511" i="1"/>
  <c r="I512" i="1"/>
  <c r="J512" i="1"/>
  <c r="I513" i="1"/>
  <c r="J513" i="1"/>
  <c r="I514" i="1"/>
  <c r="J514" i="1"/>
  <c r="I515" i="1"/>
  <c r="J515" i="1"/>
  <c r="J516" i="1"/>
  <c r="I517" i="1"/>
  <c r="J517" i="1"/>
  <c r="I518" i="1"/>
  <c r="J518" i="1"/>
  <c r="I519" i="1"/>
  <c r="J519" i="1"/>
  <c r="I520" i="1"/>
  <c r="J520" i="1"/>
  <c r="I521" i="1"/>
  <c r="J521" i="1"/>
  <c r="I522" i="1"/>
  <c r="J522" i="1"/>
  <c r="I523" i="1"/>
  <c r="J523" i="1"/>
  <c r="I524" i="1"/>
  <c r="J524" i="1"/>
  <c r="I525" i="1"/>
  <c r="J525" i="1"/>
  <c r="I526" i="1"/>
  <c r="J526" i="1"/>
  <c r="I527" i="1"/>
  <c r="J527" i="1"/>
  <c r="I528" i="1"/>
  <c r="J528" i="1"/>
  <c r="I529" i="1"/>
  <c r="J529" i="1"/>
  <c r="I530" i="1"/>
  <c r="J530" i="1"/>
  <c r="I531" i="1"/>
  <c r="J531" i="1"/>
  <c r="I532" i="1"/>
  <c r="J532" i="1"/>
  <c r="I533" i="1"/>
  <c r="J533" i="1"/>
  <c r="I534" i="1"/>
  <c r="J534" i="1"/>
  <c r="I535" i="1"/>
  <c r="J535" i="1"/>
  <c r="I536" i="1"/>
  <c r="J536" i="1"/>
  <c r="I537" i="1"/>
  <c r="J537" i="1"/>
  <c r="J538" i="1"/>
  <c r="J539" i="1"/>
  <c r="I540" i="1"/>
  <c r="J540" i="1"/>
  <c r="I541" i="1"/>
  <c r="J541" i="1"/>
  <c r="I542" i="1"/>
  <c r="J542" i="1"/>
  <c r="I543" i="1"/>
  <c r="J543" i="1"/>
  <c r="I544" i="1"/>
  <c r="J544" i="1"/>
  <c r="I545" i="1"/>
  <c r="J545" i="1"/>
  <c r="I546" i="1"/>
  <c r="J546" i="1"/>
  <c r="I547" i="1"/>
  <c r="J547" i="1"/>
  <c r="I548" i="1"/>
  <c r="J548" i="1"/>
  <c r="I549" i="1"/>
  <c r="J549" i="1"/>
  <c r="I550" i="1"/>
  <c r="J550" i="1"/>
  <c r="I551" i="1"/>
  <c r="J551" i="1"/>
  <c r="I552" i="1"/>
  <c r="J552" i="1"/>
  <c r="I553" i="1"/>
  <c r="J553" i="1"/>
  <c r="I554" i="1"/>
  <c r="J554" i="1"/>
  <c r="I555" i="1"/>
  <c r="J555" i="1"/>
  <c r="I556" i="1"/>
  <c r="J556" i="1"/>
  <c r="J7" i="1"/>
  <c r="I7" i="1"/>
  <c r="F89" i="4" l="1"/>
  <c r="G89" i="4"/>
  <c r="G7" i="4"/>
  <c r="E6" i="4"/>
  <c r="E128" i="4" s="1"/>
  <c r="F7" i="4"/>
  <c r="E30" i="3"/>
  <c r="E52" i="3" s="1"/>
  <c r="G49" i="3"/>
  <c r="H23" i="3"/>
  <c r="F22" i="3"/>
  <c r="G23" i="3"/>
  <c r="H8" i="3"/>
  <c r="F7" i="3"/>
  <c r="G8" i="3"/>
  <c r="H15" i="3"/>
  <c r="G15" i="3"/>
  <c r="G128" i="4" l="1"/>
  <c r="F128" i="4"/>
  <c r="G6" i="4"/>
  <c r="F6" i="4"/>
  <c r="G7" i="3"/>
  <c r="F30" i="3"/>
  <c r="I7" i="3" s="1"/>
  <c r="H7" i="3"/>
  <c r="I15" i="3"/>
  <c r="H22" i="3"/>
  <c r="G22" i="3"/>
  <c r="I8" i="3"/>
  <c r="F52" i="3" l="1"/>
  <c r="H30" i="3"/>
  <c r="G30" i="3"/>
</calcChain>
</file>

<file path=xl/sharedStrings.xml><?xml version="1.0" encoding="utf-8"?>
<sst xmlns="http://schemas.openxmlformats.org/spreadsheetml/2006/main" count="4779" uniqueCount="821">
  <si>
    <t>Наименование показателя</t>
  </si>
  <si>
    <t>Вед.</t>
  </si>
  <si>
    <t>Разд.</t>
  </si>
  <si>
    <t>Ц.ст.</t>
  </si>
  <si>
    <t>Расх.</t>
  </si>
  <si>
    <t>701</t>
  </si>
  <si>
    <t>0000</t>
  </si>
  <si>
    <t>0000000</t>
  </si>
  <si>
    <t>000</t>
  </si>
  <si>
    <t>0100</t>
  </si>
  <si>
    <t>0104</t>
  </si>
  <si>
    <t>9720401</t>
  </si>
  <si>
    <t>100</t>
  </si>
  <si>
    <t>9720601</t>
  </si>
  <si>
    <t>9720603</t>
  </si>
  <si>
    <t xml:space="preserve">            Закупка товаров, работ и услуг для государственных (муниципальных) нужд</t>
  </si>
  <si>
    <t>200</t>
  </si>
  <si>
    <t>800</t>
  </si>
  <si>
    <t>9721306</t>
  </si>
  <si>
    <t>0107</t>
  </si>
  <si>
    <t>9729024</t>
  </si>
  <si>
    <t>0113</t>
  </si>
  <si>
    <t>0156006</t>
  </si>
  <si>
    <t>600</t>
  </si>
  <si>
    <t>0322999</t>
  </si>
  <si>
    <t>0332009</t>
  </si>
  <si>
    <t>0342999</t>
  </si>
  <si>
    <t>9727554</t>
  </si>
  <si>
    <t>9727555</t>
  </si>
  <si>
    <t>9729022</t>
  </si>
  <si>
    <t>9729029</t>
  </si>
  <si>
    <t>9729030</t>
  </si>
  <si>
    <t>9729087</t>
  </si>
  <si>
    <t>300</t>
  </si>
  <si>
    <t>9781306</t>
  </si>
  <si>
    <t>9789005</t>
  </si>
  <si>
    <t>0300</t>
  </si>
  <si>
    <t>0304</t>
  </si>
  <si>
    <t>9725830</t>
  </si>
  <si>
    <t>9725930</t>
  </si>
  <si>
    <t>0309</t>
  </si>
  <si>
    <t>9729031</t>
  </si>
  <si>
    <t>9771306</t>
  </si>
  <si>
    <t>9779005</t>
  </si>
  <si>
    <t>9779022</t>
  </si>
  <si>
    <t>0314</t>
  </si>
  <si>
    <t>0162999</t>
  </si>
  <si>
    <t>0192999</t>
  </si>
  <si>
    <t>0400</t>
  </si>
  <si>
    <t>0410</t>
  </si>
  <si>
    <t>9727057</t>
  </si>
  <si>
    <t>9761306</t>
  </si>
  <si>
    <t>9769005</t>
  </si>
  <si>
    <t>0412</t>
  </si>
  <si>
    <t>0212999</t>
  </si>
  <si>
    <t>0222999</t>
  </si>
  <si>
    <t>9727551</t>
  </si>
  <si>
    <t>0500</t>
  </si>
  <si>
    <t>0503</t>
  </si>
  <si>
    <t>9789057</t>
  </si>
  <si>
    <t>0505</t>
  </si>
  <si>
    <t>400</t>
  </si>
  <si>
    <t>0700</t>
  </si>
  <si>
    <t>0701</t>
  </si>
  <si>
    <t>9725059</t>
  </si>
  <si>
    <t>9727400</t>
  </si>
  <si>
    <t>9729041</t>
  </si>
  <si>
    <t>0707</t>
  </si>
  <si>
    <t>0112999</t>
  </si>
  <si>
    <t>0132999</t>
  </si>
  <si>
    <t>0800</t>
  </si>
  <si>
    <t>0804</t>
  </si>
  <si>
    <t>0652999</t>
  </si>
  <si>
    <t>0659100</t>
  </si>
  <si>
    <t xml:space="preserve">      СОЦИАЛЬНАЯ ПОЛИТИКА</t>
  </si>
  <si>
    <t>1000</t>
  </si>
  <si>
    <t>1001</t>
  </si>
  <si>
    <t>9729082</t>
  </si>
  <si>
    <t>1003</t>
  </si>
  <si>
    <t>0142999</t>
  </si>
  <si>
    <t>0148002</t>
  </si>
  <si>
    <t>0148003</t>
  </si>
  <si>
    <t>0148101</t>
  </si>
  <si>
    <t>0152999</t>
  </si>
  <si>
    <t>9727510</t>
  </si>
  <si>
    <t>9727511</t>
  </si>
  <si>
    <t>1004</t>
  </si>
  <si>
    <t>9727553</t>
  </si>
  <si>
    <t>9727556</t>
  </si>
  <si>
    <t>1100</t>
  </si>
  <si>
    <t>1105</t>
  </si>
  <si>
    <t>0122999</t>
  </si>
  <si>
    <t>9727539</t>
  </si>
  <si>
    <t>1200</t>
  </si>
  <si>
    <t>1201</t>
  </si>
  <si>
    <t>0320005</t>
  </si>
  <si>
    <t>1202</t>
  </si>
  <si>
    <t xml:space="preserve">    Управление финансов администрации ЗАТО г. Североморск</t>
  </si>
  <si>
    <t>703</t>
  </si>
  <si>
    <t>0111</t>
  </si>
  <si>
    <t>9729021</t>
  </si>
  <si>
    <t>707</t>
  </si>
  <si>
    <t>0408</t>
  </si>
  <si>
    <t>9727760</t>
  </si>
  <si>
    <t>0510905</t>
  </si>
  <si>
    <t>0511306</t>
  </si>
  <si>
    <t>0517103</t>
  </si>
  <si>
    <t>0517538</t>
  </si>
  <si>
    <t>9727706</t>
  </si>
  <si>
    <t>9729904</t>
  </si>
  <si>
    <t>0702</t>
  </si>
  <si>
    <t>0510005</t>
  </si>
  <si>
    <t>0510915</t>
  </si>
  <si>
    <t>0510925</t>
  </si>
  <si>
    <t>0515027</t>
  </si>
  <si>
    <t>0515097</t>
  </si>
  <si>
    <t>0517522</t>
  </si>
  <si>
    <t>0517531</t>
  </si>
  <si>
    <t>0527104</t>
  </si>
  <si>
    <t>0527532</t>
  </si>
  <si>
    <t>9729906</t>
  </si>
  <si>
    <t>0542702</t>
  </si>
  <si>
    <t>0547105</t>
  </si>
  <si>
    <t>0709</t>
  </si>
  <si>
    <t>0190005</t>
  </si>
  <si>
    <t>0320905</t>
  </si>
  <si>
    <t>0512107</t>
  </si>
  <si>
    <t>0518102</t>
  </si>
  <si>
    <t>0520005</t>
  </si>
  <si>
    <t>0521306</t>
  </si>
  <si>
    <t>9729907</t>
  </si>
  <si>
    <t>0537520</t>
  </si>
  <si>
    <t>0537521</t>
  </si>
  <si>
    <t>0537524</t>
  </si>
  <si>
    <t>0517536</t>
  </si>
  <si>
    <t>0517537</t>
  </si>
  <si>
    <t>0537534</t>
  </si>
  <si>
    <t>0537552</t>
  </si>
  <si>
    <t xml:space="preserve">    Управление культуры и международных связей администрации ЗАТО г. Североморск</t>
  </si>
  <si>
    <t>709</t>
  </si>
  <si>
    <t>0610005</t>
  </si>
  <si>
    <t>0611306</t>
  </si>
  <si>
    <t>0617103</t>
  </si>
  <si>
    <t>9729901</t>
  </si>
  <si>
    <t>9729909</t>
  </si>
  <si>
    <t>0618102</t>
  </si>
  <si>
    <t>0801</t>
  </si>
  <si>
    <t>0620005</t>
  </si>
  <si>
    <t>0621306</t>
  </si>
  <si>
    <t>0625144</t>
  </si>
  <si>
    <t>0627103</t>
  </si>
  <si>
    <t>0630005</t>
  </si>
  <si>
    <t>0631306</t>
  </si>
  <si>
    <t>0637103</t>
  </si>
  <si>
    <t>0640005</t>
  </si>
  <si>
    <t>0641306</t>
  </si>
  <si>
    <t>9729902</t>
  </si>
  <si>
    <t>9729903</t>
  </si>
  <si>
    <t>0638102</t>
  </si>
  <si>
    <t>0660005</t>
  </si>
  <si>
    <t>0661306</t>
  </si>
  <si>
    <t>1006</t>
  </si>
  <si>
    <t>0155027</t>
  </si>
  <si>
    <t>731</t>
  </si>
  <si>
    <t>0405</t>
  </si>
  <si>
    <t>0467559</t>
  </si>
  <si>
    <t>0467560</t>
  </si>
  <si>
    <t>9729405</t>
  </si>
  <si>
    <t>0409</t>
  </si>
  <si>
    <t>0412406</t>
  </si>
  <si>
    <t>0412408</t>
  </si>
  <si>
    <t>0417093</t>
  </si>
  <si>
    <t>0501</t>
  </si>
  <si>
    <t>0452510</t>
  </si>
  <si>
    <t>0452512</t>
  </si>
  <si>
    <t>0452513</t>
  </si>
  <si>
    <t>9729064</t>
  </si>
  <si>
    <t>0502</t>
  </si>
  <si>
    <t>0432522</t>
  </si>
  <si>
    <t>0442523</t>
  </si>
  <si>
    <t>0452521</t>
  </si>
  <si>
    <t>9729063</t>
  </si>
  <si>
    <t>0422531</t>
  </si>
  <si>
    <t>0462536</t>
  </si>
  <si>
    <t>0472534</t>
  </si>
  <si>
    <t>9751306</t>
  </si>
  <si>
    <t>9759005</t>
  </si>
  <si>
    <t>0600</t>
  </si>
  <si>
    <t>0605</t>
  </si>
  <si>
    <t>0182601</t>
  </si>
  <si>
    <t>0182999</t>
  </si>
  <si>
    <t>0187081</t>
  </si>
  <si>
    <t>9729088</t>
  </si>
  <si>
    <t>732</t>
  </si>
  <si>
    <t>0102</t>
  </si>
  <si>
    <t>9710101</t>
  </si>
  <si>
    <t>9710103</t>
  </si>
  <si>
    <t>9711306</t>
  </si>
  <si>
    <t>0103</t>
  </si>
  <si>
    <t>9710301</t>
  </si>
  <si>
    <t>9710303</t>
  </si>
  <si>
    <t>9710601</t>
  </si>
  <si>
    <t>9710603</t>
  </si>
  <si>
    <t>9719029</t>
  </si>
  <si>
    <t xml:space="preserve">    КОНТРОЛЬНО-СЧЕТНАЯ ПАЛАТА ЗАТО Г. СЕВЕРОМОРСК</t>
  </si>
  <si>
    <t>734</t>
  </si>
  <si>
    <t>0106</t>
  </si>
  <si>
    <t>9730501</t>
  </si>
  <si>
    <t>9730601</t>
  </si>
  <si>
    <t>9730603</t>
  </si>
  <si>
    <t>9731306</t>
  </si>
  <si>
    <t xml:space="preserve">    Комитет имущественных отношений администрации ЗАТО г.Североморск</t>
  </si>
  <si>
    <t>913</t>
  </si>
  <si>
    <t>0312005</t>
  </si>
  <si>
    <t>0312006</t>
  </si>
  <si>
    <t>0312007</t>
  </si>
  <si>
    <t>0312401</t>
  </si>
  <si>
    <t>9741306</t>
  </si>
  <si>
    <t>9749005</t>
  </si>
  <si>
    <t>9725082</t>
  </si>
  <si>
    <t>9727557</t>
  </si>
  <si>
    <t>ВСЕГО РАСХОДОВ:</t>
  </si>
  <si>
    <t xml:space="preserve">Анализ расходов  в разрезе ведомственной структуры расходов  бюджета ЗАТО г. Североморск </t>
  </si>
  <si>
    <t>за период с 01.01.2015 по 30.09.2015</t>
  </si>
  <si>
    <t>% исполнения к кассовому плану</t>
  </si>
  <si>
    <t>% исполнения к годовым  назначениям</t>
  </si>
  <si>
    <t>Утверждено Решением о бюджете</t>
  </si>
  <si>
    <t>Кассовый план на отчетный период</t>
  </si>
  <si>
    <t>Исполнено</t>
  </si>
  <si>
    <t>Администрация ЗАТО г. Североморск</t>
  </si>
  <si>
    <t>ОБЩЕГОСУДАРСТВЕННЫЕ ВОПРОСЫ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</si>
  <si>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</si>
  <si>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выплаты по оплате труда главы местной администрации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</si>
  <si>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</si>
  <si>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по оплате труда работников  органов местного самоуправления</t>
  </si>
  <si>
    <t>Расходы на обеспечение функций органов местного самоуправления</t>
  </si>
  <si>
    <t>Закупка товаров, работ и услуг для государственных (муниципальных) нужд</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</si>
  <si>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</si>
  <si>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</si>
  <si>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Обеспечение проведения выборов и референдумов</t>
  </si>
  <si>
    <t>Обеспечение проведения выборов и референдумов в ЗАТО г. Североморск</t>
  </si>
  <si>
    <t>Другие общегосударственные вопросы</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</si>
  <si>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</si>
  <si>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</si>
  <si>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Прочие направления расходов муниципальных программ</t>
  </si>
  <si>
    <t>Формирование квалифицированного кадрового состава и обеспечение его устойчивого развития, повышение эффективности муниципальной службы</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</si>
  <si>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</si>
  <si>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Реализация Закона Мурманской области "Об административных комиссиях"</t>
  </si>
  <si>
    <t>Выплаты по решениям судов и оплата государственной пошлины</t>
  </si>
  <si>
    <t>Расходы, связанные с организацией и проведением общегородских мероприятий</t>
  </si>
  <si>
    <t>Расходы на оплату единовременных, вступительных, организационных, членских взносов и сборов</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</si>
  <si>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</si>
  <si>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</si>
  <si>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</si>
  <si>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НАЦИОНАЛЬНАЯ БЕЗОПАСНОСТЬ И ПРАВООХРАНИТЕЛЬНАЯ ДЕЯТЕЛЬНОСТЬ</t>
  </si>
  <si>
    <t>Органы юстиции</t>
  </si>
  <si>
    <t>Расходы местных бюджетов на выполнение переданных государственных полномочий по государственной регистрации актов гражданского состояния, производимые за счет собственных средств</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</si>
  <si>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</si>
  <si>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</si>
  <si>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Подготовка населения и организаций к действиям в чрезвычайной ситуации в мирное и военное время</t>
  </si>
  <si>
    <t>Другие вопросы в области национальной безопасности и правоохранительной деятельности</t>
  </si>
  <si>
    <t>НАЦИОНАЛЬНАЯ ЭКОНОМИКА</t>
  </si>
  <si>
    <t>Связь и информатика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</si>
  <si>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</si>
  <si>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</si>
  <si>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</si>
  <si>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</si>
  <si>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Благоустройство</t>
  </si>
  <si>
    <t>Озеленение</t>
  </si>
  <si>
    <t>Другие вопросы в области жилищно-коммунального хозяйства</t>
  </si>
  <si>
    <t>ОБРАЗОВАНИЕ</t>
  </si>
  <si>
    <t>Дошкольное образование</t>
  </si>
  <si>
    <t>Модернизация региональных систем дошкольного образования</t>
  </si>
  <si>
    <t>Капитальные вложения в объекты недвижимого имущества государственной (муниципальной) собственности</t>
  </si>
  <si>
    <t>Субсидия на осуществление бюджетных инвестиций в объекты капитального строительства муниципальной собственности</t>
  </si>
  <si>
    <t>Строительство объектов социального и производственного комплексов, в том числе объектов общегражданского назначения, жилья, инфраструктуры</t>
  </si>
  <si>
    <t>Молодежная политика и оздоровление детей</t>
  </si>
  <si>
    <t>КУЛЬТУРА, КИНЕМАТОГРАФИЯ</t>
  </si>
  <si>
    <t>Другие вопросы в области культуры, кинематографии</t>
  </si>
  <si>
    <t>Расходы, осуществляемые за счет поступающих бюджету ЗАТО г. Североморск добровольных пожертвований</t>
  </si>
  <si>
    <t>СОЦИАЛЬНАЯ ПОЛИТИКА</t>
  </si>
  <si>
    <t>Пенсионное обеспечение</t>
  </si>
  <si>
    <t>Доплата к пенсиям муниципальных служащих</t>
  </si>
  <si>
    <t>Социальное обеспечение населения</t>
  </si>
  <si>
    <t>Единовременная денежная выплата Ветеранам Великой Отечественной Войны и вдовам участников Великой Отечественной Войны</t>
  </si>
  <si>
    <t>Реализация Решения Совета депутатов ЗАТО г. Североморск "Об утверждении Положения о звании "Почетный гражданин города Североморска"</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</si>
  <si>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</si>
  <si>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</si>
  <si>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</si>
  <si>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Охрана семьи и детства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</si>
  <si>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</si>
  <si>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Реализация Закона Мурманской области "О комиссиях по делам несовершеннолетних и защите их прав в Мурманской области"</t>
  </si>
  <si>
    <t>ФИЗИЧЕСКАЯ КУЛЬТУРА И СПОРТ</t>
  </si>
  <si>
    <t>Другие вопросы в области физической культуры и спорта</t>
  </si>
  <si>
    <t>Реализация ЗМО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</si>
  <si>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</si>
  <si>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</si>
  <si>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</si>
  <si>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Периодическая печать и издательств</t>
  </si>
  <si>
    <t>Резервные фонды</t>
  </si>
  <si>
    <t>Резервный фонд Администрации ЗАТО г. Североморск</t>
  </si>
  <si>
    <t>Управление образования администрации ЗАТО г. Североморск</t>
  </si>
  <si>
    <t>Транспорт</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</si>
  <si>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</si>
  <si>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</si>
  <si>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</si>
  <si>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</si>
  <si>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Иные межбюджетные трансферты бюджету муниципального образования ЗАТО г. Североморск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</si>
  <si>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Субсидии муниципальным бюджетным дошкольным образовательным учреждениям п.г.т.Росляково</t>
  </si>
  <si>
    <t>Общее образование</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</si>
  <si>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</si>
  <si>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(школы-интернаты)</t>
  </si>
  <si>
    <t>Субсидия на проведение мероприятий по формированию сети базовых образовательных организаций, в которых созданы условия для инклюзивного образования детей-инвалидов</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</si>
  <si>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</si>
  <si>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</si>
  <si>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в Мурманской области"</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</si>
  <si>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</si>
  <si>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Обеспечение бесплатным питанием отдельных категорий обучающихся</t>
  </si>
  <si>
    <t>Субсидии МБОУ ДОД ДЮСШ № 4</t>
  </si>
  <si>
    <t>Мероприятия связанные  с отдыхом и оздоровлением детей ЗАТО г. Североморск</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</si>
  <si>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</si>
  <si>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Другие вопросы в области образования</t>
  </si>
  <si>
    <t>Организация и проведение аттестационной экспертизы руководящих работников образовательных учреждений</t>
  </si>
  <si>
    <t>Выплаты стипендий и премий одаренным детям и учащейся молодежи ЗАТО г. Североморск, добившихся высоких результатов</t>
  </si>
  <si>
    <t>Субсидии МАУ "ЦЗП"</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</si>
  <si>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</si>
  <si>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</si>
  <si>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</si>
  <si>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</si>
  <si>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</si>
  <si>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</si>
  <si>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</si>
  <si>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Субсидии МБОУДОДДШИ п.г.т.Росляково</t>
  </si>
  <si>
    <t>Возмещение кредиторской задолженности муниципальных бюджетных учреждений п.г.т. Росляково</t>
  </si>
  <si>
    <t>Культура</t>
  </si>
  <si>
    <t>Комплектование книжных фондов библиотек муницпальных образований и государственных библиотек городов Москвы и Санкт-Петербурга</t>
  </si>
  <si>
    <t>Субсидии МБУК "Судоремонтник"</t>
  </si>
  <si>
    <t>Субсидии МБУК Североморск ЦБС</t>
  </si>
  <si>
    <t>Другие вопросы в области социальной политики</t>
  </si>
  <si>
    <t>Мероприятия государственной программы Российской Федерации "Доступная среда" на 2011 - 2015 годы</t>
  </si>
  <si>
    <t>Комитет по развитию городского хозяйства Администрации ЗАТО г. Североморск</t>
  </si>
  <si>
    <t>Сельское хозяйство и рыболовство</t>
  </si>
  <si>
    <t>Субвенция на осуществление деятельности по отлову и содержанию безнадзорных животных</t>
  </si>
  <si>
    <t>Субвенция на организацию осуществления деятельности по отлову и содержанию безнадзорных животных</t>
  </si>
  <si>
    <t>Организация транспортного обслуживания на территории ЗАТО г. Североморск</t>
  </si>
  <si>
    <t>Дорожное хозяйство (дорожные фонды)</t>
  </si>
  <si>
    <t>Расходы, осуществляемые за счет средств дорожного фонда муниципального образования ЗАТО г. Североморск</t>
  </si>
  <si>
    <t>Содержание автомобильных дорог общего пользования и инженерных сооружений на них в границах городских округов</t>
  </si>
  <si>
    <t>Строительство, реконструкция, ремонт и капитальный ремонт автомобильных дорог общего пользования местного значения (на конкурсной основе)</t>
  </si>
  <si>
    <t>Жилищное хозяйство</t>
  </si>
  <si>
    <t>Капитальный ремонт муниципального жилого фонда</t>
  </si>
  <si>
    <t>Расходы на содержание пустующего муниципального жилищного фонда</t>
  </si>
  <si>
    <t>Сохранность пустующего муниципального жилищного фонда</t>
  </si>
  <si>
    <t>Разработка конкурсной документации по отбору управляющей организации для управления многоквартирными домами</t>
  </si>
  <si>
    <t>Коммунальное хозяйство</t>
  </si>
  <si>
    <t>Мероприятия в области энергосбережения и энергоэффективности</t>
  </si>
  <si>
    <t>Мероприятия по подготовке объектов и систем жизнеобеспечения муниципального образования ЗАТО г. Североморск к работе в отопительный период</t>
  </si>
  <si>
    <t>Расходы на возмещение коммунальных услуг по пустующему муниципальному жилищному фонду</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</si>
  <si>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</si>
  <si>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Уличное освещение</t>
  </si>
  <si>
    <t>Прочие мероприятия по благоустройству городских округов</t>
  </si>
  <si>
    <t>ОХРАНА ОКРУЖАЮЩЕЙ СРЕДЫ</t>
  </si>
  <si>
    <t>Другие вопросы в области охраны окружающей среды</t>
  </si>
  <si>
    <t>Разработка и актуализация Генеральной схемы санитарной очистки территории муниципального образования ЗАТО г. Североморск</t>
  </si>
  <si>
    <t>Субсидии бюджетам муниципальных образований на реализацию мероприятий, направленных на ликвидацию накопленного экологического ущерба</t>
  </si>
  <si>
    <t>Возмещение расходов по погребению, связанных с реализацией ст.12 Федерального закона от 12.01.96 № 8-ФЗ,  специализированной похоронной службе</t>
  </si>
  <si>
    <t>Совет депутатов ЗАТО г. Североморск</t>
  </si>
  <si>
    <t>Функционирование высшего должностного лица субъекта Российской Федерации и муниципального образования</t>
  </si>
  <si>
    <t>Расходы на выплаты по оплате труда главы муниципального образования</t>
  </si>
  <si>
    <t>Расходы на обеспечение функций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</si>
  <si>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</si>
  <si>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</si>
  <si>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</si>
  <si>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Обеспечение деятельности финансовых, налоговых и таможенных органов и органов финансового (финансово-бюджетного) надзора</t>
  </si>
  <si>
    <t>Расходы на выплаты по оплате труда руководителя контрольно-счетной палаты муниципального образования и его заместителей</t>
  </si>
  <si>
    <t>Содержание и обслуживание казны муниципального образования ЗАТО г. Североморск</t>
  </si>
  <si>
    <t>Оценка недвижимости, признание прав и регулирование отношений по муниципальной собственности</t>
  </si>
  <si>
    <t>Расходы на осуществление прав и регулирование отношений по муниципальной собственности</t>
  </si>
  <si>
    <t>Мероприятия по землеустройству и землепользованию</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</si>
  <si>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</si>
  <si>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</si>
  <si>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Тыс. рублей</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</si>
  <si>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</si>
  <si>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</si>
  <si>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Расходы на выплаты по оплате труда главы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</si>
  <si>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</si>
  <si>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обеспечение функций главы муниципального образования</t>
  </si>
  <si>
    <t xml:space="preserve">          Закупка товаров, работ и услуг для государственных (муниципальных) нужд</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</si>
  <si>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</si>
  <si>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</si>
  <si>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Расходы по оплате труда депутатов представительного органа муниципального образования</t>
  </si>
  <si>
    <t xml:space="preserve">        Расходы на обеспечение функций  депутатов представительного органа муниципального образования</t>
  </si>
  <si>
    <t xml:space="preserve">        Расходы на выплаты по оплате труда работников  органов местного самоуправления</t>
  </si>
  <si>
    <t xml:space="preserve">        Расходы на обеспечение функций органов местного самоуправления</t>
  </si>
  <si>
    <t xml:space="preserve">          Иные бюджетные ассигнования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</si>
  <si>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</si>
  <si>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Расходы на выплаты по оплате труда главы местной администрации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</si>
  <si>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</si>
  <si>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Расходы на выплаты по оплате труда руководителя контрольно-счетной палаты муниципального образования и его заместителей</t>
  </si>
  <si>
    <t xml:space="preserve">      Обеспечение проведения выборов и референдумов</t>
  </si>
  <si>
    <t xml:space="preserve">        Обеспечение проведения выборов и референдумов в ЗАТО г. Североморск</t>
  </si>
  <si>
    <t xml:space="preserve">      Резервные фонды</t>
  </si>
  <si>
    <t xml:space="preserve">        Резервный фонд Администрации ЗАТО г. Североморск</t>
  </si>
  <si>
    <t xml:space="preserve">      Другие общегосударственные вопросы</t>
  </si>
  <si>
    <t xml:space="preserve">        Финансовая поддержка социально - ориентированных некоммерческих организаций (на конкурсной основе)</t>
  </si>
  <si>
    <t xml:space="preserve">          Предоставление субсидий бюджетным, автономным учреждениям и иным некоммерческим организациям</t>
  </si>
  <si>
    <t xml:space="preserve">        Содержание и обслуживание казны муниципального образования ЗАТО г. Североморск</t>
  </si>
  <si>
    <t xml:space="preserve">        Оценка недвижимости, признание прав и регулирование отношений по муниципальной собственности</t>
  </si>
  <si>
    <t xml:space="preserve">        Расходы на осуществление прав и регулирование отношений по муниципальной собственности</t>
  </si>
  <si>
    <t xml:space="preserve">        Прочие направления расходов муниципальных программ</t>
  </si>
  <si>
    <t xml:space="preserve">        Формирование квалифицированного кадрового состава и обеспечение его устойчивого развития, повышение эффективности муниципальной службы</t>
  </si>
  <si>
    <t xml:space="preserve">        Расходы, связанные с организацией и проведением общегородских мероприятий</t>
  </si>
  <si>
    <t xml:space="preserve">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</si>
  <si>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xml:space="preserve">        Реализация Закона Мурманской области "Об административных комиссиях"</t>
  </si>
  <si>
    <t xml:space="preserve">        Выплаты по решениям судов и оплата государственной пошлины</t>
  </si>
  <si>
    <t xml:space="preserve">        Расходы на оплату единовременных, вступительных, организационных, членских взносов и сборов</t>
  </si>
  <si>
    <t xml:space="preserve">        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</si>
  <si>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 xml:space="preserve">          Социальное обеспечение и иные выплаты населению</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</si>
  <si>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</si>
  <si>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    НАЦИОНАЛЬНАЯ БЕЗОПАСНОСТЬ И ПРАВООХРАНИТЕЛЬНАЯ ДЕЯТЕЛЬНОСТЬ</t>
  </si>
  <si>
    <t xml:space="preserve">      Органы юстиции</t>
  </si>
  <si>
    <t xml:space="preserve">        Расходы местных бюджетов на выполнение переданных государственных полномочий по государственной регистрации актов гражданского состояния, производимые за счет собственных средств</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</si>
  <si>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</si>
  <si>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 xml:space="preserve">      Защита населения и территории от чрезвычайных ситуаций природного и техногенного характера, гражданская оборона</t>
  </si>
  <si>
    <t xml:space="preserve">        Подготовка населения и организаций к действиям в чрезвычайной ситуации в мирное и военное время</t>
  </si>
  <si>
    <t xml:space="preserve">      Другие вопросы в области национальной безопасности и правоохранительной деятельности</t>
  </si>
  <si>
    <t xml:space="preserve">    НАЦИОНАЛЬНАЯ ЭКОНОМИКА</t>
  </si>
  <si>
    <t xml:space="preserve">      Сельское хозяйство и рыболовство</t>
  </si>
  <si>
    <t xml:space="preserve">        Субвенция на осуществление деятельности по отлову и содержанию безнадзорных животных</t>
  </si>
  <si>
    <t xml:space="preserve">        Субвенция на организацию осуществления деятельности по отлову и содержанию безнадзорных животных</t>
  </si>
  <si>
    <t xml:space="preserve">      Транспорт</t>
  </si>
  <si>
    <t xml:space="preserve">        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</si>
  <si>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 xml:space="preserve">        Организация транспортного обслуживания на территории ЗАТО г. Североморск</t>
  </si>
  <si>
    <t xml:space="preserve">      Дорожное хозяйство (дорожные фонды)</t>
  </si>
  <si>
    <t xml:space="preserve">        Расходы, осуществляемые за счет средств дорожного фонда муниципального образования ЗАТО г. Североморск</t>
  </si>
  <si>
    <t xml:space="preserve">          Капитальные вложения в объекты недвижимого имущества государственной (муниципальной) собственности</t>
  </si>
  <si>
    <t xml:space="preserve">        Содержание автомобильных дорог общего пользования и инженерных сооружений на них в границах городских округов</t>
  </si>
  <si>
    <t xml:space="preserve">        Строительство, реконструкция, ремонт и капитальный ремонт автомобильных дорог общего пользования местного значения (на конкурсной основе)</t>
  </si>
  <si>
    <t xml:space="preserve">      Связь и информатика</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</si>
  <si>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</si>
  <si>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 xml:space="preserve">      Другие вопросы в области национальной экономики</t>
  </si>
  <si>
    <t xml:space="preserve">        Мероприятия по землеустройству и землепользованию</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</si>
  <si>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</si>
  <si>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 xml:space="preserve">    ЖИЛИЩНО-КОММУНАЛЬНОЕ ХОЗЯЙСТВО</t>
  </si>
  <si>
    <t xml:space="preserve">      Жилищное хозяйство</t>
  </si>
  <si>
    <t xml:space="preserve">        Капитальный ремонт муниципального жилого фонда</t>
  </si>
  <si>
    <t xml:space="preserve">        Расходы на содержание пустующего муниципального жилищного фонда</t>
  </si>
  <si>
    <t xml:space="preserve">        Сохранность пустующего муниципального жилищного фонда</t>
  </si>
  <si>
    <t xml:space="preserve">        Разработка конкурсной документации по отбору управляющей организации для управления многоквартирными домами</t>
  </si>
  <si>
    <t xml:space="preserve">      Коммунальное хозяйство</t>
  </si>
  <si>
    <t xml:space="preserve">        Мероприятия в области энергосбережения и энергоэффективности</t>
  </si>
  <si>
    <t xml:space="preserve">        Мероприятия по подготовке объектов и систем жизнеобеспечения муниципального образования ЗАТО г. Североморск к работе в отопительный период</t>
  </si>
  <si>
    <t xml:space="preserve">        Расходы на возмещение коммунальных услуг по пустующему муниципальному жилищному фонду</t>
  </si>
  <si>
    <t xml:space="preserve">        Строительство объектов социального и производственного комплексов, в том числе объектов общегражданского назначения, жилья, инфраструктуры</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</si>
  <si>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</si>
  <si>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 xml:space="preserve">      Благоустройство</t>
  </si>
  <si>
    <t xml:space="preserve">        Уличное освещение</t>
  </si>
  <si>
    <t xml:space="preserve">        Прочие мероприятия по благоустройству городских округов</t>
  </si>
  <si>
    <t xml:space="preserve">        Озеленение</t>
  </si>
  <si>
    <t xml:space="preserve">      Другие вопросы в области жилищно-коммунального хозяйства</t>
  </si>
  <si>
    <t xml:space="preserve">    ОХРАНА ОКРУЖАЮЩЕЙ СРЕДЫ</t>
  </si>
  <si>
    <t xml:space="preserve">      Другие вопросы в области охраны окружающей среды</t>
  </si>
  <si>
    <t xml:space="preserve">        Разработка и актуализация Генеральной схемы санитарной очистки территории муниципального образования ЗАТО г. Североморск</t>
  </si>
  <si>
    <t xml:space="preserve">        Субсидии бюджетам муниципальных образований на реализацию мероприятий, направленных на ликвидацию накопленного экологического ущерба</t>
  </si>
  <si>
    <t xml:space="preserve">    ОБРАЗОВАНИЕ</t>
  </si>
  <si>
    <t xml:space="preserve">      Дошкольное образование</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</si>
  <si>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</si>
  <si>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 xml:space="preserve">        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</si>
  <si>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 xml:space="preserve">        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</si>
  <si>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 xml:space="preserve">        Модернизация региональных систем дошкольного образования</t>
  </si>
  <si>
    <t xml:space="preserve">        Субсидия на осуществление бюджетных инвестиций в объекты капитального строительства муниципальной собственности</t>
  </si>
  <si>
    <t xml:space="preserve">        Иные межбюджетные трансферты бюджету муниципального образования ЗАТО г. Североморск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</si>
  <si>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 xml:space="preserve">        Субсидии муниципальным бюджетным дошкольным образовательным учреждениям п.г.т.Росляково</t>
  </si>
  <si>
    <t xml:space="preserve">      Общее образование</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</si>
  <si>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</si>
  <si>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(школы-интернаты)</t>
  </si>
  <si>
    <t xml:space="preserve">        Субсидия на проведение мероприятий по формированию сети базовых образовательных организаций, в которых созданы условия для инклюзивного образования детей-инвалидов</t>
  </si>
  <si>
    <t xml:space="preserve">        Субсидия на создание в общеобразовательных организациях, расположенных в сельской местности, условий для занятий физической культурой и спортом</t>
  </si>
  <si>
    <t xml:space="preserve">        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</si>
  <si>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 xml:space="preserve">        Реализация Закона Мурманской области "О региональных нормативах финансового обеспечения образовательной деятельности в Мурманской области"</t>
  </si>
  <si>
    <t xml:space="preserve">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</si>
  <si>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 xml:space="preserve">        Обеспечение бесплатным питанием отдельных категорий обучающихся</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</si>
  <si>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</si>
  <si>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 xml:space="preserve">        Субсидии МБОУДОДДШИ п.г.т.Росляково</t>
  </si>
  <si>
    <t xml:space="preserve">        Субсидии МБОУ ДОД ДЮСШ № 4</t>
  </si>
  <si>
    <t xml:space="preserve">        Возмещение кредиторской задолженности муниципальных бюджетных учреждений п.г.т. Росляково</t>
  </si>
  <si>
    <t xml:space="preserve">      Молодежная политика и оздоровление детей</t>
  </si>
  <si>
    <t xml:space="preserve">        Мероприятия связанные  с отдыхом и оздоровлением детей ЗАТО г. Североморск</t>
  </si>
  <si>
    <t xml:space="preserve">        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</si>
  <si>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 xml:space="preserve">      Другие вопросы в области образования</t>
  </si>
  <si>
    <t xml:space="preserve">        Организация и проведение аттестационной экспертизы руководящих работников образовательных учреждений</t>
  </si>
  <si>
    <t xml:space="preserve">        Выплаты стипендий и премий одаренным детям и учащейся молодежи ЗАТО г. Североморск, добившихся высоких результатов</t>
  </si>
  <si>
    <t xml:space="preserve">        Субсидии МАУ "ЦЗП"</t>
  </si>
  <si>
    <t xml:space="preserve">    КУЛЬТУРА, КИНЕМАТОГРАФИЯ</t>
  </si>
  <si>
    <t xml:space="preserve">      Культура</t>
  </si>
  <si>
    <t xml:space="preserve">        Комплектование книжных фондов библиотек муницпальных образований и государственных библиотек городов Москвы и Санкт-Петербурга</t>
  </si>
  <si>
    <t xml:space="preserve">        Субсидии МБУК "Судоремонтник"</t>
  </si>
  <si>
    <t xml:space="preserve">        Субсидии МБУК Североморск ЦБС</t>
  </si>
  <si>
    <t xml:space="preserve">      Другие вопросы в области культуры, кинематографии</t>
  </si>
  <si>
    <t xml:space="preserve">        Расходы, осуществляемые за счет поступающих бюджету ЗАТО г. Североморск добровольных пожертвований</t>
  </si>
  <si>
    <t xml:space="preserve">    СОЦИАЛЬНАЯ ПОЛИТИКА</t>
  </si>
  <si>
    <t xml:space="preserve">      Пенсионное обеспечение</t>
  </si>
  <si>
    <t xml:space="preserve">        Доплата к пенсиям муниципальных служащих</t>
  </si>
  <si>
    <t xml:space="preserve">      Социальное обеспечение населения</t>
  </si>
  <si>
    <t xml:space="preserve">        Единовременная денежная выплата Ветеранам Великой Отечественной Войны и вдовам участников Великой Отечественной Войны</t>
  </si>
  <si>
    <t xml:space="preserve">        Реализация Решения Совета депутатов ЗАТО г. Североморск "Об утверждении Положения о звании "Почетный гражданин города Североморска"</t>
  </si>
  <si>
    <t xml:space="preserve">        Дополнительные меры социальной поддержки отдельных категорий граждан по публичным обязательствам, кроме публичных нормативных обязательств</t>
  </si>
  <si>
    <t xml:space="preserve">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</si>
  <si>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        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</si>
  <si>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 xml:space="preserve">        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</si>
  <si>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 xml:space="preserve">        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</si>
  <si>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 xml:space="preserve">        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</si>
  <si>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 xml:space="preserve">        Возмещение расходов по погребению, связанных с реализацией ст.12 Федерального закона от 12.01.96 № 8-ФЗ,  специализированной похоронной службе</t>
  </si>
  <si>
    <t xml:space="preserve">      Охрана семьи и детства</t>
  </si>
  <si>
    <t xml:space="preserve">        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</si>
  <si>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 xml:space="preserve">        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</si>
  <si>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 xml:space="preserve">        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</si>
  <si>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</si>
  <si>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 xml:space="preserve">        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</si>
  <si>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</si>
  <si>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 xml:space="preserve">        Реализация Закона Мурманской области "О комиссиях по делам несовершеннолетних и защите их прав в Мурманской области"</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</si>
  <si>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</si>
  <si>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 xml:space="preserve">      Другие вопросы в области социальной политики</t>
  </si>
  <si>
    <t xml:space="preserve">        Мероприятия государственной программы Российской Федерации "Доступная среда" на 2011 - 2015 годы</t>
  </si>
  <si>
    <t xml:space="preserve">    ФИЗИЧЕСКАЯ КУЛЬТУРА И СПОРТ</t>
  </si>
  <si>
    <t xml:space="preserve">      Другие вопросы в области физической культуры и спорта</t>
  </si>
  <si>
    <t xml:space="preserve">        Реализация ЗМО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</si>
  <si>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 xml:space="preserve">    СРЕДСТВА МАССОВОЙ ИНФОРМАЦИИ</t>
  </si>
  <si>
    <t xml:space="preserve">      Телевидение и радиовещание</t>
  </si>
  <si>
    <t xml:space="preserve">      Периодическая печать и издательства</t>
  </si>
  <si>
    <t xml:space="preserve">Анализ исполнения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t>
  </si>
  <si>
    <t>Анализ  поступлений доходов  бюджета ЗАТО г. Североморск</t>
  </si>
  <si>
    <t>Наименование</t>
  </si>
  <si>
    <t>Коды бюджетной классификации Российской Федерации</t>
  </si>
  <si>
    <t>% исполнения к годовым прогнозным назначениям</t>
  </si>
  <si>
    <t>Удельный вес</t>
  </si>
  <si>
    <t>ДОХОДЫ</t>
  </si>
  <si>
    <t>000 1 00 00000 00 0000 000</t>
  </si>
  <si>
    <t>НАЛОГОВЫЕ ДОХОДЫ</t>
  </si>
  <si>
    <t>НАЛОГИ НА ПРИБЫЛЬ, ДОХОДЫ</t>
  </si>
  <si>
    <t>000 1 01 00000 00 0000 000</t>
  </si>
  <si>
    <t>НАЛОГИ НА ТОВАРЫ (РАБОТЫ, УСЛУГИ), РЕАЛИЗУЕМЫЕ НА ТЕРРИТОРИИ РОССИЙСКОЙ ФЕДЕРАЦИИ</t>
  </si>
  <si>
    <t>000 1 03 00000 00 0000 000</t>
  </si>
  <si>
    <t>НАЛОГИ НА СОВОКУПНЫЙ ДОХОД</t>
  </si>
  <si>
    <t>000 1 05 00000 00 0000 000</t>
  </si>
  <si>
    <t>НАЛОГИ НА ИМУЩЕСТВО</t>
  </si>
  <si>
    <t>000 1 06 00000 00 0000 000</t>
  </si>
  <si>
    <t>ГОСУДАРСТВЕННАЯ ПОШЛИНА</t>
  </si>
  <si>
    <t>000 1 08 00000 00 0000 000</t>
  </si>
  <si>
    <t>ЗАДОЛЖЕННОСТЬ И ПЕРЕРАСЧЕТЫ ПО ОТМЕНЕННЫМ НАЛОГАМ, СБОРАМ И ИНЫМ ОБЯЗАТЕЛЬНЫМ ПЛАТЕЖАМ</t>
  </si>
  <si>
    <t>000 1 09 00000 00 0000 000</t>
  </si>
  <si>
    <t>НЕНАЛОГОВЫЕ ДОХОДЫ</t>
  </si>
  <si>
    <t>ДОХОДЫ ОТ ИСПОЛЬЗОВАНИЯ ИМУЩЕСТВА, НАХОДЯЩЕГОСЯ В ГОСУДАРСТВЕННОЙ И МУНИЦИПАЛЬНОЙ СОБСТВЕННОСТИ</t>
  </si>
  <si>
    <t>000 1 11 00000 00 0000 000</t>
  </si>
  <si>
    <t>ПЛАТЕЖИ ПРИ ПОЛЬЗОВАНИИ ПРИРОДНЫМИ РЕСУРСАМИ</t>
  </si>
  <si>
    <t>000 1 12 00000 00 0000 000</t>
  </si>
  <si>
    <t>ДОХОДЫ ОТ ОКАЗАНИЯ ПЛАТНЫХ УСЛУГ И КОМПЕНСАЦИИ ЗАТРАТ ГОСУДАРСТВА</t>
  </si>
  <si>
    <t>000 1 13 00000 00 0000 000</t>
  </si>
  <si>
    <t>ДОХОДЫ ОТ ПРОДАЖИ МАТЕРИАЛЬНЫХ И НЕМАТЕРИАЛЬНЫХ АКТИВОВ</t>
  </si>
  <si>
    <t>000 1 14 00000 00 0000 000</t>
  </si>
  <si>
    <t>ШТРАФЫ, САНКЦИИ, ВОЗМЕЩЕНИЕ УЩЕРБА</t>
  </si>
  <si>
    <t>000 1 16 00000 00 0000 000</t>
  </si>
  <si>
    <t>ПРОЧИЕ НЕНАЛОГОВЫЕ ДОХОДЫ</t>
  </si>
  <si>
    <t>000 1 17 00000 00 0000 000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</si>
  <si>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</si>
  <si>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</si>
  <si>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</si>
  <si>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</si>
  <si>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</si>
  <si>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000 2 02 01000 00 0000 151</t>
  </si>
  <si>
    <t>Субсидии бюджетам субъектов Российской Федерации и муниципальных образований (межбюджетные субсидии)</t>
  </si>
  <si>
    <t>000 2 02 02000 00 0000 151</t>
  </si>
  <si>
    <t>Субвенции бюджетам субъектов Российской Федерации и муниципальных образований</t>
  </si>
  <si>
    <t>000 2 02 03000 00 0000 151</t>
  </si>
  <si>
    <t>Иные межбюджетные трансферты</t>
  </si>
  <si>
    <t>000 2 02 04000 00 0000 151</t>
  </si>
  <si>
    <t>ДОХОДЫ БЮДЖЕТОВ БЮДЖЕТНОЙ СИСТЕМЫ РОССИЙСКОЙ ФЕДЕРАЦИИ ОТ ВОЗВРАТА ОРГАНИЗАЦИЯМИ ОСТАТКОВ СУБСИДИЙ ПРОШЛЫХ ЛЕТ</t>
  </si>
  <si>
    <t>000 2 18 00000 00 0000 180</t>
  </si>
  <si>
    <t xml:space="preserve">        ВОЗВРАТ ОСТАТКОВ СУБСИДИЙ, СУБВЕНЦИЙ И ИНЫХ МЕЖБЮДЖЕТНЫХ ТРАНСФЕРТОВ, ИМЕЮЩИХ ЦЕЛЕВОЕ НАЗНАЧЕНИЕ, ПРОШЛЫХ ЛЕТ</t>
  </si>
  <si>
    <t>000 2 19 00000 00 0000 151</t>
  </si>
  <si>
    <t>ВСЕГО доходов</t>
  </si>
  <si>
    <t>Анализ расходов  разделам  классификации расходов бюджета</t>
  </si>
  <si>
    <t>Раздел</t>
  </si>
  <si>
    <t>Общегосударственные вопросы</t>
  </si>
  <si>
    <t>01</t>
  </si>
  <si>
    <t>Национальная безопасность и правоохранительная деятельность</t>
  </si>
  <si>
    <t>03</t>
  </si>
  <si>
    <t>Национальная экономика</t>
  </si>
  <si>
    <t>04</t>
  </si>
  <si>
    <t>Жилищно-коммунальное хозяйство</t>
  </si>
  <si>
    <t>05</t>
  </si>
  <si>
    <t>Охрана окружающей среды</t>
  </si>
  <si>
    <t>06</t>
  </si>
  <si>
    <t>Образование</t>
  </si>
  <si>
    <t>07</t>
  </si>
  <si>
    <t>Культура и кинематография</t>
  </si>
  <si>
    <t>08</t>
  </si>
  <si>
    <t>Социальная политика</t>
  </si>
  <si>
    <t>10</t>
  </si>
  <si>
    <t>Физическая культура и спорт</t>
  </si>
  <si>
    <t>11</t>
  </si>
  <si>
    <t>Средства массовой информации</t>
  </si>
  <si>
    <t>12</t>
  </si>
  <si>
    <t>Обслуживание государственного и муниципального долга</t>
  </si>
  <si>
    <t>13</t>
  </si>
  <si>
    <t>ВСЕГО РАСХОДОВ</t>
  </si>
  <si>
    <t>Анализ поступлений доходов  бюджета ЗАТО г. Североморск на 2015 год</t>
  </si>
  <si>
    <t>Код бюджетной классификации Российской Федерации</t>
  </si>
  <si>
    <t>НАЛОГОВЫЕ И НЕНАЛОГОВЫЕ ДОХОДЫ</t>
  </si>
  <si>
    <t>НАЛОГОВЫЕ  ДОХОДЫ</t>
  </si>
  <si>
    <t xml:space="preserve">  НАЛОГИ НА ПРИБЫЛЬ, ДОХОДЫ</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</si>
  <si>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</si>
  <si>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</si>
  <si>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</si>
  <si>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</si>
  <si>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</si>
  <si>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000 1 01 02020 01 0000 110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</si>
  <si>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</si>
  <si>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000 1 01 02030 01 0000 110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</si>
  <si>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</si>
  <si>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</si>
  <si>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</si>
  <si>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</si>
  <si>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</si>
  <si>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</si>
  <si>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</si>
  <si>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</si>
  <si>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</si>
  <si>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</si>
  <si>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</si>
  <si>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</si>
  <si>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</si>
  <si>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 xml:space="preserve">Налог, взимаемый в связи с применением упрощенной системы налогообложения  </t>
  </si>
  <si>
    <t xml:space="preserve">000 1 05 01000 00 0000 110   </t>
  </si>
  <si>
    <t>Налог, взимаемый с налогоплательщиков, выбравших в качестве объекта налогообложения доходы</t>
  </si>
  <si>
    <t xml:space="preserve">000 1 05 01010 01 0000 110   </t>
  </si>
  <si>
    <t>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</si>
  <si>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   </t>
  </si>
  <si>
    <t>Минимальный налог, зачисляемый в бюджеты субъектов Российской Федерации</t>
  </si>
  <si>
    <t xml:space="preserve">000 1 05 01050 01 0000 110   </t>
  </si>
  <si>
    <t xml:space="preserve">   Единый налог на вмененный доход для отдельных видов деятельности</t>
  </si>
  <si>
    <t xml:space="preserve">000 1 05 02000 02 0000 110   </t>
  </si>
  <si>
    <t xml:space="preserve">Единый  налог  на  вмененный  доход  для   отдельных видов деятельности
</t>
  </si>
  <si>
    <t xml:space="preserve">000 1 05 02010 02 0000 110   </t>
  </si>
  <si>
    <t>Единый  налог  на  вмененный  доход  для    отдельных   видов    деятельности  (за  налоговые периоды, истекшие до 1  января  2011 года)</t>
  </si>
  <si>
    <t xml:space="preserve"> 000 1 05 02020 02 0000 110   </t>
  </si>
  <si>
    <t xml:space="preserve">Налог, взимаемый в связи с применением патентной системы налогообложения  </t>
  </si>
  <si>
    <t xml:space="preserve">000 1 05 04000 02 0000 110   </t>
  </si>
  <si>
    <t xml:space="preserve">Налог, взимаемый в связи с применением патентной системы налогообложения, зачисляемый в бюджеты городских округов  </t>
  </si>
  <si>
    <t xml:space="preserve">000 1 05 04010 02 0000 000   </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</si>
  <si>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</si>
  <si>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</si>
  <si>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</si>
  <si>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000 1 06 01020 04 0000 110 </t>
  </si>
  <si>
    <t xml:space="preserve">    Земельный налог</t>
  </si>
  <si>
    <t xml:space="preserve">000 1 06 06000 00 0000 110 </t>
  </si>
  <si>
    <t xml:space="preserve">Земельный налог с организаций, обладающих земельным участком, расположенным в границах городских округов
</t>
  </si>
  <si>
    <t xml:space="preserve"> 000 1 06 06032 04 0000 110 </t>
  </si>
  <si>
    <t xml:space="preserve">Земельный налог с физических лиц
</t>
  </si>
  <si>
    <t xml:space="preserve"> 000 1 06 06040 00 0000 110 </t>
  </si>
  <si>
    <t xml:space="preserve">Земельный налог с физических лиц, обладающих земельным участком, расположенным в границах городских округов
</t>
  </si>
  <si>
    <t xml:space="preserve"> 000 1 06 06042 00 0000 110 </t>
  </si>
  <si>
    <t xml:space="preserve">  ГОСУДАРСТВЕННАЯ ПОШЛИНА</t>
  </si>
  <si>
    <t xml:space="preserve">Государственная   пошлина   по    делам,  рассматриваемым  в  судах  общей  юрисдикции, мировыми судьями 
</t>
  </si>
  <si>
    <t xml:space="preserve"> 000 1 08 03000 01 0000 110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</si>
  <si>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</si>
  <si>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000 1 08 03010 01 0000 110 </t>
  </si>
  <si>
    <t xml:space="preserve">Государственная   пошлина   за выдачу разрешения на установку рекламной продукции
</t>
  </si>
  <si>
    <t xml:space="preserve">000 1 08 07150 01 0000 110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</si>
  <si>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</si>
  <si>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</si>
  <si>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</si>
  <si>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000 1 11 05010 00 0000 120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</si>
  <si>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</si>
  <si>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000 1 11 05012 04 0000 120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</si>
  <si>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</si>
  <si>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</si>
  <si>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</si>
  <si>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</si>
  <si>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</si>
  <si>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000 1 11 05030 00 0000 120 </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</si>
  <si>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</si>
  <si>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000 1 11 05034 04 0000 120 </t>
  </si>
  <si>
    <t xml:space="preserve">000 1 11 07000 00 0000 120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</si>
  <si>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</si>
  <si>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000 1 11 07010 00 0000 120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</si>
  <si>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</si>
  <si>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</si>
  <si>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</si>
  <si>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000 1 11 09000 00 0000 120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</si>
  <si>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</si>
  <si>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000 1 11 09040 00 0000 120 </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</si>
  <si>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</si>
  <si>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000 1 11 09044 04 0000 120 </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</si>
  <si>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</si>
  <si>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</si>
  <si>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</si>
  <si>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</si>
  <si>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</si>
  <si>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</si>
  <si>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</si>
  <si>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</si>
  <si>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</si>
  <si>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</si>
  <si>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ДОХОДЫ ОТ ОКАЗАНИЯ ПЛАТНЫХ УСЛУГ (РАБОТ) И КОМПЕНСАЦИИ ЗАТРАТ ГОСУДАРСТВА</t>
  </si>
  <si>
    <t>Прочие доходы от компенсации затрат бюджета городских округов</t>
  </si>
  <si>
    <t>000 1 13 02994 04 0000 130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</si>
  <si>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</si>
  <si>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</si>
  <si>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</si>
  <si>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000 1 14 02040 04 0000 000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</si>
  <si>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</si>
  <si>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000 1 14 02043 04 0000 410 </t>
  </si>
  <si>
    <t xml:space="preserve">    Денежные взыскания (штрафы) за нарушение      законодательства о налогах и сборах
</t>
  </si>
  <si>
    <t xml:space="preserve"> 000 1 16 03000 00 0000 140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</si>
  <si>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</si>
  <si>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 xml:space="preserve"> 000 1 16 03010 01 0000 140 </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</si>
  <si>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</si>
  <si>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 xml:space="preserve">000 1 16 03030 01 0000 140 </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</si>
  <si>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</si>
  <si>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000 1 16 06000 00 0000 000 </t>
  </si>
  <si>
    <t xml:space="preserve">000 1 16 06000 01 0000 140 </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</si>
  <si>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</si>
  <si>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</si>
  <si>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</si>
  <si>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</si>
  <si>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</si>
  <si>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</si>
  <si>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</si>
  <si>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000 1 16 25000 00 0000 000 </t>
  </si>
  <si>
    <t>Денежные взыскания (штрафы) за нарушение  земельного законодательства</t>
  </si>
  <si>
    <t xml:space="preserve">000 1 16 25060 01 0000 140 </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</si>
  <si>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</si>
  <si>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000 1 16 28000 01 0000 140 </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</si>
  <si>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</si>
  <si>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</si>
  <si>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</si>
  <si>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</si>
  <si>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</si>
  <si>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</si>
  <si>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</si>
  <si>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</si>
  <si>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Прочие поступления от денежных взысканий  (штрафов)  и  иных  сумм  в   возмещение  ущерба</t>
  </si>
  <si>
    <t xml:space="preserve">000 1 16 90000 00 0000 140 </t>
  </si>
  <si>
    <t>Прочие поступления от денежных взысканий  (штрафов)  и  иных  сумм  в   возмещение  ущерба, зачисляемые в бюджеты  городских  округов</t>
  </si>
  <si>
    <t xml:space="preserve">000 1 16 90040 04 0000 140 </t>
  </si>
  <si>
    <t>Невыясненные поступления, зачисляемые в бюджеты городских округов</t>
  </si>
  <si>
    <t>000 1 17 01040 04 0000 180</t>
  </si>
  <si>
    <t xml:space="preserve">000 2 00 00000 00 0000 000 </t>
  </si>
  <si>
    <t>БЕЗВОЗМЕЗДНЫЕ ПОСТУПЛЕНИЯ ОТ ДРУГИХ БЮДЖЕТОВ БЮДЖЕТНОЙ СИСТЕМЫ РОССИЙСКОЙ ФЕДЕРАЦИИ</t>
  </si>
  <si>
    <t xml:space="preserve">000 2 02 00000 00 0000 000 </t>
  </si>
  <si>
    <t xml:space="preserve">000 2 02 01000 00 0000 151 </t>
  </si>
  <si>
    <t>Дотации на выравнивание бюджетной обеспеченности</t>
  </si>
  <si>
    <t xml:space="preserve">000 2 02 01001 00 0000 151 </t>
  </si>
  <si>
    <t>Дотации бюджетам городских округов на выравнивание бюджетной обеспеченности</t>
  </si>
  <si>
    <t xml:space="preserve">000 2 02 01001 04 0000 151 </t>
  </si>
  <si>
    <t>Дотации бюджетам на предоставление дотаций бюджетам закрытых административно-территориальных образований</t>
  </si>
  <si>
    <t xml:space="preserve">000 2 02 01007 00 0000 151 </t>
  </si>
  <si>
    <t>Дотации бюджетам   закрытых административно-территориальных образований</t>
  </si>
  <si>
    <t xml:space="preserve">000 2 02 01007 04 0000 151 </t>
  </si>
  <si>
    <t xml:space="preserve">000 2 02 02000 00 0000 151 </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</si>
  <si>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</si>
  <si>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</si>
  <si>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</si>
  <si>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000 2 02 02041 04 0000 151</t>
  </si>
  <si>
    <t xml:space="preserve">Субсидии бюджетам на софинансирование капитальных вложений в объекты государственной (муниципальной) собственности
</t>
  </si>
  <si>
    <t>000 2 02 02077 00 0000 151</t>
  </si>
  <si>
    <t xml:space="preserve">Субсидии бюджетам городских округов на софинансирование капитальных вложений в объекты муниципальной собственности
</t>
  </si>
  <si>
    <t>000 2 02 02077 04 0000 151</t>
  </si>
  <si>
    <t xml:space="preserve">  Субсидии бюджетам на модернизацию региональных систем дошкольного образования</t>
  </si>
  <si>
    <t>000 2 02 02204 00 0000 151</t>
  </si>
  <si>
    <t xml:space="preserve"> Субсидии бюджетам городских округов на модернизацию региональных систем дошкольного образования</t>
  </si>
  <si>
    <t>000 2 02 02204 04 0000 151</t>
  </si>
  <si>
    <t>Прочие субсидии</t>
  </si>
  <si>
    <t xml:space="preserve">000 2 02 02999 00 0000 151 </t>
  </si>
  <si>
    <t xml:space="preserve">000 2 02 03000 00 0000 151 </t>
  </si>
  <si>
    <t>Субвенции бюджетам на государственную регистрацию актов гражданского состояния</t>
  </si>
  <si>
    <t xml:space="preserve">000 2 02 03003 00 0000 151 </t>
  </si>
  <si>
    <t>Субвенции бюджетам городских округов на государственную регистрацию актов гражданского состояния</t>
  </si>
  <si>
    <t xml:space="preserve">000 2 02 03003 04 0000 151 </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</si>
  <si>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</si>
  <si>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</si>
  <si>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</si>
  <si>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</si>
  <si>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</si>
  <si>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000 2 02 03029 00 0000 151</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</si>
  <si>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</si>
  <si>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000 2 02 03029 04 0000 151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</si>
  <si>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</si>
  <si>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</si>
  <si>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</si>
  <si>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000 2 02 03119 04 0000 151</t>
  </si>
  <si>
    <t>Прочие субвенции</t>
  </si>
  <si>
    <t>000 2 02 03999 00 0000 151</t>
  </si>
  <si>
    <t>Прочие субвенции бюджетам городских округов</t>
  </si>
  <si>
    <t>000 2 02 03999 04 0000 151</t>
  </si>
  <si>
    <t xml:space="preserve">000 2 02 04000 00 0000 151 </t>
  </si>
  <si>
    <t>Межбюджетные трансферты, передаваемые бюджетам на переселение граждан из закрытых административно-территориальных образований</t>
  </si>
  <si>
    <t xml:space="preserve">000 2 02 04010 00 0000 151 </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</si>
  <si>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</si>
  <si>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 xml:space="preserve">000 2 02 04010 04 0000 151 </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</si>
  <si>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</si>
  <si>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000 2 02 04025 00 0000 151 </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</si>
  <si>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</si>
  <si>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 xml:space="preserve">000 2 02 04025 04 0000 151 </t>
  </si>
  <si>
    <t>Прочие межбюджетные трансферты, передаваемые бюджетам</t>
  </si>
  <si>
    <t>000 2 02 04999 00 0000 151</t>
  </si>
  <si>
    <t>Прочие межбюджетные трансферты, передаваемые бюджетам городских округов</t>
  </si>
  <si>
    <t>000 2 02 04999 04 0000 151</t>
  </si>
  <si>
    <t>ДОХОДЫ ВСЕГО</t>
  </si>
  <si>
    <t>Платежи от государственных и муниципальных унитарных предприятий</t>
  </si>
  <si>
    <t>Субсидии бюджетам на реализацию федеральных целевых программ</t>
  </si>
  <si>
    <t>000 2 02 02051 00 0000 151</t>
  </si>
  <si>
    <t>Субсидии бюджетам городских округов на реализацию федеральных целевых программ</t>
  </si>
  <si>
    <t>000 2 02 02051 04 0000 151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</si>
  <si>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</si>
  <si>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</si>
  <si>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</si>
  <si>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000 2 02 02215 04 0000 151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</si>
  <si>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</si>
  <si>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000 116 08010 01 0000 000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</si>
</sst>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_-* #,##0.0_р_._-;\-* #,##0.0_р_._-;_-* &quot;-&quot;??_р_._-;_-@_-"/>
    <numFmt numFmtId="166" formatCode="0.0"/>
    <numFmt numFmtId="167" formatCode="_-* #,##0.0_р_._-;\-* #,##0.0_р_._-;_-* &quot;-&quot;?_р_._-;_-@_-"/>
    <numFmt numFmtId="169" formatCode="#,##0.0_ ;\-#,##0.0\ "/>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1"/>
      <color theme="1"/>
      <name val="Times New Roman"/>
      <family val="1"/>
      <charset val="204"/>
    </font>
    <font>
      <sz val="12"/>
      <color theme="1"/>
      <name val="Times New Roman"/>
      <family val="1"/>
      <charset val="204"/>
    </font>
    <font>
      <sz val="12"/>
      <color rgb="FF000000"/>
      <name val="Times New Roman"/>
      <family val="1"/>
      <charset val="204"/>
    </font>
    <font>
      <b/>
      <sz val="12"/>
      <color theme="1"/>
      <name val="Times New Roman"/>
      <family val="1"/>
      <charset val="204"/>
    </font>
    <font>
      <b/>
      <sz val="14"/>
      <color theme="1"/>
      <name val="Times New Roman"/>
      <family val="1"/>
      <charset val="204"/>
    </font>
    <font>
      <sz val="9"/>
      <name val="Times New Roman"/>
      <family val="1"/>
      <charset val="204"/>
    </font>
    <font>
      <b/>
      <sz val="12"/>
      <color rgb="FF000000"/>
      <name val="Times New Roman"/>
      <family val="1"/>
      <charset val="204"/>
    </font>
    <font>
      <sz val="10"/>
      <name val="Times New Roman"/>
      <family val="1"/>
      <charset val="204"/>
    </font>
    <font>
      <b/>
      <i/>
      <sz val="12"/>
      <color rgb="FF000000"/>
      <name val="Times New Roman"/>
      <family val="1"/>
      <charset val="204"/>
    </font>
    <font>
      <b/>
      <i/>
      <sz val="12"/>
      <color theme="1"/>
      <name val="Times New Roman"/>
      <family val="1"/>
      <charset val="204"/>
    </font>
    <font>
      <b/>
      <i/>
      <sz val="14"/>
      <color rgb="FF000000"/>
      <name val="Times New Roman"/>
      <family val="1"/>
      <charset val="204"/>
    </font>
    <font>
      <i/>
      <sz val="12"/>
      <color theme="1"/>
      <name val="Times New Roman"/>
      <family val="1"/>
      <charset val="204"/>
    </font>
    <font>
      <b/>
      <i/>
      <sz val="14"/>
      <color theme="1"/>
      <name val="Times New Roman"/>
      <family val="1"/>
      <charset val="204"/>
    </font>
    <font>
      <sz val="14"/>
      <color theme="1"/>
      <name val="Times New Roman"/>
      <family val="1"/>
      <charset val="204"/>
    </font>
    <font>
      <b/>
      <sz val="14"/>
      <color rgb="FF000000"/>
      <name val="Times New Roman"/>
      <family val="1"/>
      <charset val="204"/>
    </font>
    <font>
      <sz val="12"/>
      <name val="Times New Roman"/>
      <family val="1"/>
      <charset val="204"/>
    </font>
    <font>
      <b/>
      <i/>
      <sz val="12"/>
      <name val="Times New Roman"/>
      <family val="1"/>
      <charset val="204"/>
    </font>
    <font>
      <b/>
      <sz val="11"/>
      <name val="Times New Roman"/>
      <family val="1"/>
      <charset val="204"/>
    </font>
    <font>
      <i/>
      <sz val="10"/>
      <name val="Times New Roman"/>
      <family val="1"/>
      <charset val="204"/>
    </font>
    <font>
      <b/>
      <sz val="12"/>
      <name val="Times New Roman"/>
      <family val="1"/>
      <charset val="204"/>
    </font>
    <font>
      <b/>
      <sz val="10"/>
      <name val="Times New Roman"/>
      <family val="1"/>
      <charset val="204"/>
    </font>
    <font>
      <b/>
      <i/>
      <sz val="11"/>
      <name val="Times New Roman"/>
      <family val="1"/>
      <charset val="204"/>
    </font>
    <font>
      <sz val="9"/>
      <color rgb="FF000000"/>
      <name val="Times New Roman"/>
      <family val="1"/>
      <charset val="204"/>
    </font>
    <font>
      <sz val="11"/>
      <name val="Times New Roman"/>
      <family val="1"/>
      <charset val="204"/>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7"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8"/>
      </bottom>
      <diagonal/>
    </border>
  </borders>
  <cellStyleXfs count="44">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9" fillId="33" borderId="0"/>
    <xf numFmtId="0" fontId="1" fillId="8" borderId="8" applyNumberFormat="0" applyFont="0" applyAlignment="0" applyProtection="0"/>
  </cellStyleXfs>
  <cellXfs count="190">
    <xf numFmtId="0" fontId="0" fillId="0" borderId="0" xfId="0"/>
    <xf numFmtId="0" fontId="20" fillId="0" borderId="0" xfId="0" applyFont="1"/>
    <xf numFmtId="0" fontId="21" fillId="0" borderId="0" xfId="0" applyFont="1" applyAlignment="1">
      <alignment vertical="center"/>
    </xf>
    <xf numFmtId="0" fontId="22" fillId="33" borderId="10" xfId="42" applyFont="1" applyFill="1" applyBorder="1" applyAlignment="1">
      <alignment vertical="center" wrapText="1"/>
    </xf>
    <xf numFmtId="49" fontId="22" fillId="33" borderId="10" xfId="42" applyNumberFormat="1" applyFont="1" applyFill="1" applyBorder="1" applyAlignment="1">
      <alignment horizontal="center" vertical="center" shrinkToFit="1"/>
    </xf>
    <xf numFmtId="0" fontId="21" fillId="0" borderId="0" xfId="0" applyFont="1" applyAlignment="1">
      <alignment horizontal="center" vertical="center"/>
    </xf>
    <xf numFmtId="0" fontId="21" fillId="34" borderId="0" xfId="0" applyFont="1" applyFill="1" applyAlignment="1">
      <alignment horizontal="center" vertical="center"/>
    </xf>
    <xf numFmtId="164" fontId="22" fillId="34" borderId="10" xfId="42" applyNumberFormat="1" applyFont="1" applyFill="1" applyBorder="1" applyAlignment="1">
      <alignment horizontal="center" vertical="center" shrinkToFit="1"/>
    </xf>
    <xf numFmtId="166" fontId="21" fillId="0" borderId="10" xfId="0" applyNumberFormat="1" applyFont="1" applyBorder="1" applyAlignment="1">
      <alignment horizontal="center" vertical="center"/>
    </xf>
    <xf numFmtId="0" fontId="26" fillId="33" borderId="10" xfId="42" applyFont="1" applyFill="1" applyBorder="1" applyAlignment="1">
      <alignment vertical="center" wrapText="1"/>
    </xf>
    <xf numFmtId="49" fontId="26" fillId="33" borderId="10" xfId="42" applyNumberFormat="1" applyFont="1" applyFill="1" applyBorder="1" applyAlignment="1">
      <alignment horizontal="center" vertical="center" shrinkToFit="1"/>
    </xf>
    <xf numFmtId="164" fontId="26" fillId="34" borderId="10" xfId="42" applyNumberFormat="1" applyFont="1" applyFill="1" applyBorder="1" applyAlignment="1">
      <alignment horizontal="center" vertical="center" shrinkToFit="1"/>
    </xf>
    <xf numFmtId="166" fontId="23" fillId="0" borderId="10" xfId="0" applyNumberFormat="1" applyFont="1" applyBorder="1" applyAlignment="1">
      <alignment horizontal="center" vertical="center"/>
    </xf>
    <xf numFmtId="0" fontId="26" fillId="33" borderId="10" xfId="42" applyFont="1" applyFill="1" applyBorder="1" applyAlignment="1">
      <alignment horizontal="center" vertical="center" wrapText="1"/>
    </xf>
    <xf numFmtId="49" fontId="26" fillId="35" borderId="10" xfId="42" applyNumberFormat="1" applyFont="1" applyFill="1" applyBorder="1" applyAlignment="1">
      <alignment horizontal="center" vertical="center" shrinkToFit="1"/>
    </xf>
    <xf numFmtId="164" fontId="26" fillId="35" borderId="10" xfId="42" applyNumberFormat="1" applyFont="1" applyFill="1" applyBorder="1" applyAlignment="1">
      <alignment horizontal="center" vertical="center" shrinkToFit="1"/>
    </xf>
    <xf numFmtId="166" fontId="23" fillId="35" borderId="10" xfId="0" applyNumberFormat="1" applyFont="1" applyFill="1" applyBorder="1" applyAlignment="1">
      <alignment horizontal="center" vertical="center"/>
    </xf>
    <xf numFmtId="0" fontId="23" fillId="0" borderId="0" xfId="0" applyFont="1" applyAlignment="1">
      <alignment vertical="center"/>
    </xf>
    <xf numFmtId="49" fontId="28" fillId="33" borderId="10" xfId="42" applyNumberFormat="1" applyFont="1" applyFill="1" applyBorder="1" applyAlignment="1">
      <alignment horizontal="center" vertical="center" shrinkToFit="1"/>
    </xf>
    <xf numFmtId="164" fontId="28" fillId="34" borderId="10" xfId="42" applyNumberFormat="1" applyFont="1" applyFill="1" applyBorder="1" applyAlignment="1">
      <alignment horizontal="center" vertical="center" shrinkToFit="1"/>
    </xf>
    <xf numFmtId="166" fontId="29" fillId="0" borderId="10" xfId="0" applyNumberFormat="1" applyFont="1" applyBorder="1" applyAlignment="1">
      <alignment horizontal="center" vertical="center"/>
    </xf>
    <xf numFmtId="0" fontId="29" fillId="0" borderId="0" xfId="0" applyFont="1" applyAlignment="1">
      <alignment vertical="center"/>
    </xf>
    <xf numFmtId="0" fontId="30" fillId="35" borderId="10" xfId="42" applyFont="1" applyFill="1" applyBorder="1" applyAlignment="1">
      <alignment horizontal="center" vertical="center" wrapText="1"/>
    </xf>
    <xf numFmtId="0" fontId="23" fillId="0" borderId="0" xfId="0" applyFont="1" applyAlignment="1">
      <alignment horizontal="center" vertical="center"/>
    </xf>
    <xf numFmtId="0" fontId="28" fillId="33" borderId="10" xfId="42" applyFont="1" applyFill="1" applyBorder="1" applyAlignment="1">
      <alignment horizontal="center" vertical="center" wrapText="1"/>
    </xf>
    <xf numFmtId="0" fontId="26" fillId="35" borderId="10" xfId="42" applyFont="1" applyFill="1" applyBorder="1" applyAlignment="1">
      <alignment vertical="center" wrapText="1"/>
    </xf>
    <xf numFmtId="164" fontId="30" fillId="34" borderId="10" xfId="42" applyNumberFormat="1" applyFont="1" applyFill="1" applyBorder="1" applyAlignment="1">
      <alignment horizontal="center" vertical="center" shrinkToFit="1"/>
    </xf>
    <xf numFmtId="166" fontId="32" fillId="0" borderId="10" xfId="0" applyNumberFormat="1" applyFont="1" applyBorder="1" applyAlignment="1">
      <alignment horizontal="center" vertical="center"/>
    </xf>
    <xf numFmtId="0" fontId="32" fillId="0" borderId="0" xfId="0" applyFont="1" applyAlignment="1">
      <alignment vertical="center"/>
    </xf>
    <xf numFmtId="0" fontId="31" fillId="0" borderId="0" xfId="0" applyFont="1" applyAlignment="1">
      <alignment horizontal="center" vertical="center"/>
    </xf>
    <xf numFmtId="49" fontId="30" fillId="35" borderId="10" xfId="42" applyNumberFormat="1" applyFont="1" applyFill="1" applyBorder="1" applyAlignment="1">
      <alignment horizontal="center" vertical="center" shrinkToFit="1"/>
    </xf>
    <xf numFmtId="164" fontId="30" fillId="35" borderId="10" xfId="42" applyNumberFormat="1" applyFont="1" applyFill="1" applyBorder="1" applyAlignment="1">
      <alignment horizontal="center" vertical="center" shrinkToFit="1"/>
    </xf>
    <xf numFmtId="166" fontId="32" fillId="35" borderId="10" xfId="0" applyNumberFormat="1" applyFont="1" applyFill="1" applyBorder="1" applyAlignment="1">
      <alignment horizontal="center" vertical="center"/>
    </xf>
    <xf numFmtId="0" fontId="24" fillId="0" borderId="0" xfId="0" applyFont="1" applyAlignment="1">
      <alignment horizontal="center" vertical="center"/>
    </xf>
    <xf numFmtId="0" fontId="20" fillId="0" borderId="0" xfId="0" applyFont="1" applyAlignment="1">
      <alignment vertical="center"/>
    </xf>
    <xf numFmtId="0" fontId="33" fillId="0" borderId="0" xfId="0" applyFont="1" applyAlignment="1">
      <alignment vertical="center"/>
    </xf>
    <xf numFmtId="0" fontId="34" fillId="35" borderId="10" xfId="42" applyFont="1" applyFill="1" applyBorder="1" applyAlignment="1">
      <alignment horizontal="center" vertical="center" wrapText="1"/>
    </xf>
    <xf numFmtId="49" fontId="34" fillId="35" borderId="10" xfId="42" applyNumberFormat="1" applyFont="1" applyFill="1" applyBorder="1" applyAlignment="1">
      <alignment horizontal="center" vertical="center" shrinkToFit="1"/>
    </xf>
    <xf numFmtId="164" fontId="34" fillId="35" borderId="10" xfId="42" applyNumberFormat="1" applyFont="1" applyFill="1" applyBorder="1" applyAlignment="1">
      <alignment horizontal="center" vertical="center" shrinkToFit="1"/>
    </xf>
    <xf numFmtId="166" fontId="24" fillId="35" borderId="10" xfId="0" applyNumberFormat="1" applyFont="1" applyFill="1" applyBorder="1" applyAlignment="1">
      <alignment horizontal="center" vertical="center"/>
    </xf>
    <xf numFmtId="0" fontId="23" fillId="0" borderId="0" xfId="0" applyFont="1" applyAlignment="1">
      <alignment vertical="center" wrapText="1"/>
    </xf>
    <xf numFmtId="0" fontId="26" fillId="37" borderId="10" xfId="42" applyFont="1" applyFill="1" applyBorder="1" applyAlignment="1">
      <alignment vertical="center" wrapText="1"/>
    </xf>
    <xf numFmtId="49" fontId="26" fillId="37" borderId="10" xfId="42" applyNumberFormat="1" applyFont="1" applyFill="1" applyBorder="1" applyAlignment="1">
      <alignment horizontal="center" vertical="center" shrinkToFit="1"/>
    </xf>
    <xf numFmtId="0" fontId="22" fillId="36" borderId="10" xfId="42" applyFont="1" applyFill="1" applyBorder="1" applyAlignment="1">
      <alignment vertical="center" wrapText="1"/>
    </xf>
    <xf numFmtId="49" fontId="22" fillId="36" borderId="10" xfId="42" applyNumberFormat="1" applyFont="1" applyFill="1" applyBorder="1" applyAlignment="1">
      <alignment horizontal="center" vertical="center" shrinkToFit="1"/>
    </xf>
    <xf numFmtId="0" fontId="26" fillId="37" borderId="10" xfId="42" applyFont="1" applyFill="1" applyBorder="1" applyAlignment="1">
      <alignment horizontal="center" vertical="center" wrapText="1"/>
    </xf>
    <xf numFmtId="164" fontId="26" fillId="37" borderId="10" xfId="42" applyNumberFormat="1" applyFont="1" applyFill="1" applyBorder="1" applyAlignment="1">
      <alignment horizontal="center" vertical="center" shrinkToFit="1"/>
    </xf>
    <xf numFmtId="166" fontId="23" fillId="37" borderId="10" xfId="0" applyNumberFormat="1" applyFont="1" applyFill="1" applyBorder="1" applyAlignment="1">
      <alignment horizontal="center" vertical="center"/>
    </xf>
    <xf numFmtId="164" fontId="22" fillId="36" borderId="10" xfId="42" applyNumberFormat="1" applyFont="1" applyFill="1" applyBorder="1" applyAlignment="1">
      <alignment horizontal="center" vertical="center" shrinkToFit="1"/>
    </xf>
    <xf numFmtId="166" fontId="21" fillId="36" borderId="10" xfId="0" applyNumberFormat="1" applyFont="1" applyFill="1" applyBorder="1" applyAlignment="1">
      <alignment horizontal="center" vertical="center"/>
    </xf>
    <xf numFmtId="0" fontId="35" fillId="36" borderId="10" xfId="42" applyFont="1" applyFill="1" applyBorder="1" applyAlignment="1">
      <alignment vertical="center" wrapText="1"/>
    </xf>
    <xf numFmtId="49" fontId="35" fillId="36" borderId="10" xfId="42" applyNumberFormat="1" applyFont="1" applyFill="1" applyBorder="1" applyAlignment="1">
      <alignment horizontal="center" vertical="center" shrinkToFit="1"/>
    </xf>
    <xf numFmtId="164" fontId="35" fillId="36" borderId="10" xfId="42" applyNumberFormat="1" applyFont="1" applyFill="1" applyBorder="1" applyAlignment="1">
      <alignment horizontal="center" vertical="center" shrinkToFit="1"/>
    </xf>
    <xf numFmtId="166" fontId="35" fillId="36" borderId="10" xfId="0" applyNumberFormat="1" applyFont="1" applyFill="1" applyBorder="1" applyAlignment="1">
      <alignment horizontal="center" vertical="center"/>
    </xf>
    <xf numFmtId="0" fontId="27" fillId="0" borderId="0" xfId="0" applyFont="1"/>
    <xf numFmtId="165" fontId="27" fillId="0" borderId="0" xfId="1" applyNumberFormat="1" applyFont="1"/>
    <xf numFmtId="164" fontId="39" fillId="0" borderId="0" xfId="0" applyNumberFormat="1" applyFont="1" applyFill="1" applyAlignment="1">
      <alignment horizontal="right"/>
    </xf>
    <xf numFmtId="0" fontId="40" fillId="0" borderId="0" xfId="0" applyFont="1" applyAlignment="1">
      <alignment wrapText="1"/>
    </xf>
    <xf numFmtId="165" fontId="25" fillId="0" borderId="10" xfId="1" applyNumberFormat="1" applyFont="1" applyFill="1" applyBorder="1" applyAlignment="1">
      <alignment horizontal="center" vertical="center" wrapText="1"/>
    </xf>
    <xf numFmtId="0" fontId="25" fillId="0" borderId="10" xfId="0" applyFont="1" applyBorder="1" applyAlignment="1">
      <alignment horizontal="center" vertical="center" wrapText="1"/>
    </xf>
    <xf numFmtId="165" fontId="27" fillId="0" borderId="10" xfId="1" applyNumberFormat="1" applyFont="1" applyBorder="1" applyAlignment="1">
      <alignment horizontal="center" vertical="center" wrapText="1"/>
    </xf>
    <xf numFmtId="164" fontId="40" fillId="0" borderId="10" xfId="0" applyNumberFormat="1" applyFont="1" applyFill="1" applyBorder="1" applyAlignment="1" applyProtection="1">
      <alignment horizontal="center" vertical="center" wrapText="1"/>
      <protection locked="0"/>
    </xf>
    <xf numFmtId="166" fontId="40" fillId="0" borderId="10" xfId="0" applyNumberFormat="1" applyFont="1" applyBorder="1" applyAlignment="1">
      <alignment horizontal="center" vertical="center"/>
    </xf>
    <xf numFmtId="165" fontId="40" fillId="0" borderId="10" xfId="1" applyNumberFormat="1" applyFont="1" applyBorder="1"/>
    <xf numFmtId="164" fontId="27" fillId="0" borderId="0" xfId="0" applyNumberFormat="1" applyFont="1" applyFill="1"/>
    <xf numFmtId="166" fontId="27" fillId="0" borderId="10" xfId="0" applyNumberFormat="1" applyFont="1" applyBorder="1" applyAlignment="1">
      <alignment horizontal="center" vertical="center"/>
    </xf>
    <xf numFmtId="165" fontId="27" fillId="0" borderId="10" xfId="1" applyNumberFormat="1" applyFont="1" applyBorder="1"/>
    <xf numFmtId="167" fontId="27" fillId="0" borderId="0" xfId="0" applyNumberFormat="1" applyFont="1"/>
    <xf numFmtId="165" fontId="25" fillId="0" borderId="10" xfId="1" applyNumberFormat="1" applyFont="1" applyBorder="1" applyAlignment="1" applyProtection="1">
      <alignment horizontal="center" vertical="center" wrapText="1"/>
      <protection locked="0"/>
    </xf>
    <xf numFmtId="165" fontId="38" fillId="0" borderId="0" xfId="1" applyNumberFormat="1" applyFont="1" applyAlignment="1">
      <alignment wrapText="1"/>
    </xf>
    <xf numFmtId="49" fontId="38" fillId="0" borderId="0" xfId="0" applyNumberFormat="1" applyFont="1" applyFill="1" applyAlignment="1">
      <alignment vertical="center" wrapText="1"/>
    </xf>
    <xf numFmtId="49" fontId="40" fillId="0" borderId="10" xfId="0" applyNumberFormat="1" applyFont="1" applyBorder="1" applyAlignment="1">
      <alignment horizontal="center" vertical="center"/>
    </xf>
    <xf numFmtId="49" fontId="27" fillId="0" borderId="0" xfId="0" applyNumberFormat="1" applyFont="1" applyAlignment="1">
      <alignment vertical="center"/>
    </xf>
    <xf numFmtId="0" fontId="27" fillId="0" borderId="0" xfId="0" applyFont="1" applyAlignment="1">
      <alignment vertical="center"/>
    </xf>
    <xf numFmtId="2" fontId="38" fillId="0" borderId="0" xfId="0" applyNumberFormat="1" applyFont="1" applyFill="1" applyAlignment="1">
      <alignment horizontal="justify" vertical="center" wrapText="1"/>
    </xf>
    <xf numFmtId="2" fontId="40" fillId="0" borderId="10" xfId="0" applyNumberFormat="1" applyFont="1" applyBorder="1" applyAlignment="1">
      <alignment horizontal="justify" vertical="center" wrapText="1"/>
    </xf>
    <xf numFmtId="2" fontId="27" fillId="0" borderId="0" xfId="0" applyNumberFormat="1" applyFont="1" applyAlignment="1">
      <alignment horizontal="justify" vertical="center" wrapText="1"/>
    </xf>
    <xf numFmtId="2" fontId="40" fillId="0" borderId="10" xfId="0" applyNumberFormat="1" applyFont="1" applyBorder="1" applyAlignment="1">
      <alignment vertical="center" wrapText="1"/>
    </xf>
    <xf numFmtId="0" fontId="37" fillId="0" borderId="16" xfId="0" applyFont="1" applyBorder="1" applyAlignment="1">
      <alignment horizontal="center" vertical="center"/>
    </xf>
    <xf numFmtId="0" fontId="37" fillId="0" borderId="0" xfId="0" applyFont="1" applyBorder="1" applyAlignment="1">
      <alignment horizontal="center" vertical="center"/>
    </xf>
    <xf numFmtId="0" fontId="38" fillId="0" borderId="16" xfId="0" applyFont="1" applyBorder="1" applyAlignment="1">
      <alignment horizontal="center"/>
    </xf>
    <xf numFmtId="165" fontId="27" fillId="0" borderId="10" xfId="1" applyNumberFormat="1" applyFont="1" applyBorder="1" applyAlignment="1">
      <alignment horizontal="center" vertical="center"/>
    </xf>
    <xf numFmtId="165" fontId="27" fillId="0" borderId="10" xfId="0" applyNumberFormat="1" applyFont="1" applyBorder="1" applyAlignment="1">
      <alignment vertical="center"/>
    </xf>
    <xf numFmtId="43" fontId="27" fillId="0" borderId="10" xfId="1" applyNumberFormat="1" applyFont="1" applyBorder="1" applyAlignment="1">
      <alignment vertical="center"/>
    </xf>
    <xf numFmtId="49" fontId="27" fillId="0" borderId="10" xfId="0" applyNumberFormat="1" applyFont="1" applyBorder="1" applyAlignment="1">
      <alignment horizontal="center" vertical="center"/>
    </xf>
    <xf numFmtId="2" fontId="27" fillId="0" borderId="10" xfId="0" quotePrefix="1" applyNumberFormat="1" applyFont="1" applyFill="1" applyBorder="1" applyAlignment="1">
      <alignment horizontal="center" vertical="center" wrapText="1"/>
    </xf>
    <xf numFmtId="49" fontId="27" fillId="0" borderId="10" xfId="0" quotePrefix="1" applyNumberFormat="1" applyFont="1" applyFill="1" applyBorder="1" applyAlignment="1">
      <alignment horizontal="center" vertical="center" wrapText="1"/>
    </xf>
    <xf numFmtId="2" fontId="27" fillId="0" borderId="10" xfId="0" applyNumberFormat="1" applyFont="1" applyBorder="1" applyAlignment="1">
      <alignment horizontal="justify" vertical="center" wrapText="1"/>
    </xf>
    <xf numFmtId="164" fontId="27" fillId="0" borderId="10" xfId="0" applyNumberFormat="1" applyFont="1" applyFill="1" applyBorder="1" applyAlignment="1" applyProtection="1">
      <alignment horizontal="center" vertical="center" wrapText="1"/>
      <protection locked="0"/>
    </xf>
    <xf numFmtId="0" fontId="27" fillId="34" borderId="10" xfId="0" applyNumberFormat="1" applyFont="1" applyFill="1" applyBorder="1" applyAlignment="1">
      <alignment horizontal="left" vertical="center" wrapText="1"/>
    </xf>
    <xf numFmtId="49" fontId="27" fillId="34" borderId="15" xfId="0" applyNumberFormat="1" applyFont="1" applyFill="1" applyBorder="1" applyAlignment="1">
      <alignment horizontal="center" vertical="center" wrapText="1"/>
    </xf>
    <xf numFmtId="0" fontId="42" fillId="33" borderId="10" xfId="0" applyFont="1" applyFill="1" applyBorder="1" applyAlignment="1">
      <alignment horizontal="left" vertical="center" wrapText="1"/>
    </xf>
    <xf numFmtId="49" fontId="27" fillId="0" borderId="10" xfId="0" applyNumberFormat="1" applyFont="1" applyFill="1" applyBorder="1" applyAlignment="1" applyProtection="1">
      <alignment horizontal="center" vertical="center" wrapText="1"/>
      <protection locked="0"/>
    </xf>
    <xf numFmtId="2" fontId="36" fillId="0" borderId="10" xfId="0" applyNumberFormat="1" applyFont="1" applyBorder="1" applyAlignment="1">
      <alignment horizontal="center" vertical="center" wrapText="1"/>
    </xf>
    <xf numFmtId="49" fontId="36" fillId="0" borderId="10" xfId="0" applyNumberFormat="1" applyFont="1" applyBorder="1" applyAlignment="1">
      <alignment vertical="center"/>
    </xf>
    <xf numFmtId="164" fontId="36" fillId="0" borderId="10" xfId="0" applyNumberFormat="1" applyFont="1" applyFill="1" applyBorder="1" applyAlignment="1" applyProtection="1">
      <alignment horizontal="center" vertical="center" wrapText="1"/>
      <protection locked="0"/>
    </xf>
    <xf numFmtId="166" fontId="36" fillId="0" borderId="10" xfId="0" applyNumberFormat="1" applyFont="1" applyBorder="1" applyAlignment="1">
      <alignment horizontal="center" vertical="center"/>
    </xf>
    <xf numFmtId="165" fontId="36" fillId="0" borderId="10" xfId="1" applyNumberFormat="1" applyFont="1" applyBorder="1"/>
    <xf numFmtId="0" fontId="29" fillId="0" borderId="0" xfId="0" applyFont="1"/>
    <xf numFmtId="2" fontId="36" fillId="0" borderId="10" xfId="0" applyNumberFormat="1" applyFont="1" applyBorder="1" applyAlignment="1">
      <alignment vertical="center" wrapText="1"/>
    </xf>
    <xf numFmtId="165" fontId="36" fillId="0" borderId="10" xfId="1" applyNumberFormat="1" applyFont="1" applyBorder="1" applyAlignment="1">
      <alignment horizontal="center" vertical="center" wrapText="1"/>
    </xf>
    <xf numFmtId="165" fontId="36" fillId="0" borderId="10" xfId="1" applyNumberFormat="1" applyFont="1" applyBorder="1" applyAlignment="1">
      <alignment vertical="center"/>
    </xf>
    <xf numFmtId="43" fontId="36" fillId="0" borderId="10" xfId="1" applyNumberFormat="1" applyFont="1" applyBorder="1" applyAlignment="1">
      <alignment vertical="center"/>
    </xf>
    <xf numFmtId="0" fontId="25" fillId="0" borderId="11" xfId="0" applyFont="1" applyBorder="1" applyAlignment="1">
      <alignment horizontal="center" vertical="center" wrapText="1"/>
    </xf>
    <xf numFmtId="0" fontId="25" fillId="0" borderId="12" xfId="0" applyFont="1" applyBorder="1" applyAlignment="1">
      <alignment horizontal="center" vertical="center" wrapText="1"/>
    </xf>
    <xf numFmtId="165" fontId="27" fillId="0" borderId="10" xfId="1" applyNumberFormat="1" applyFont="1" applyBorder="1" applyAlignment="1">
      <alignment horizontal="center" vertical="center" wrapText="1"/>
    </xf>
    <xf numFmtId="0" fontId="36" fillId="0" borderId="0" xfId="0" applyFont="1" applyAlignment="1">
      <alignment horizontal="center" vertical="center"/>
    </xf>
    <xf numFmtId="0" fontId="41" fillId="0" borderId="0" xfId="0" applyFont="1" applyAlignment="1">
      <alignment horizontal="center" vertical="center"/>
    </xf>
    <xf numFmtId="3" fontId="36" fillId="0" borderId="0" xfId="0" applyNumberFormat="1" applyFont="1" applyFill="1" applyBorder="1" applyAlignment="1" applyProtection="1">
      <alignment horizontal="center" vertical="center" wrapText="1"/>
      <protection locked="0"/>
    </xf>
    <xf numFmtId="0" fontId="37" fillId="0" borderId="0" xfId="0" applyFont="1" applyBorder="1" applyAlignment="1">
      <alignment horizontal="center" vertical="center"/>
    </xf>
    <xf numFmtId="2" fontId="40" fillId="0" borderId="10" xfId="0" applyNumberFormat="1" applyFont="1" applyBorder="1" applyAlignment="1">
      <alignment horizontal="center" vertical="center" wrapText="1"/>
    </xf>
    <xf numFmtId="49" fontId="40" fillId="0" borderId="10" xfId="0" quotePrefix="1" applyNumberFormat="1" applyFont="1" applyBorder="1" applyAlignment="1">
      <alignment horizontal="center" vertical="center" wrapText="1"/>
    </xf>
    <xf numFmtId="165" fontId="25" fillId="0" borderId="19" xfId="1" applyNumberFormat="1" applyFont="1" applyBorder="1" applyAlignment="1" applyProtection="1">
      <alignment horizontal="center" vertical="center" wrapText="1" readingOrder="1"/>
      <protection locked="0"/>
    </xf>
    <xf numFmtId="165" fontId="25" fillId="0" borderId="20" xfId="1" applyNumberFormat="1" applyFont="1" applyBorder="1" applyAlignment="1" applyProtection="1">
      <alignment horizontal="center" vertical="center" wrapText="1" readingOrder="1"/>
      <protection locked="0"/>
    </xf>
    <xf numFmtId="165" fontId="25" fillId="0" borderId="11" xfId="1" applyNumberFormat="1" applyFont="1" applyFill="1" applyBorder="1" applyAlignment="1">
      <alignment horizontal="center" vertical="center" wrapText="1"/>
    </xf>
    <xf numFmtId="165" fontId="25" fillId="0" borderId="12" xfId="1" applyNumberFormat="1" applyFont="1" applyFill="1" applyBorder="1" applyAlignment="1">
      <alignment horizontal="center" vertical="center" wrapText="1"/>
    </xf>
    <xf numFmtId="0" fontId="28" fillId="33" borderId="13" xfId="42" applyFont="1" applyFill="1" applyBorder="1" applyAlignment="1">
      <alignment horizontal="left" vertical="center"/>
    </xf>
    <xf numFmtId="0" fontId="28" fillId="33" borderId="14" xfId="42" applyFont="1" applyFill="1" applyBorder="1" applyAlignment="1">
      <alignment horizontal="left" vertical="center"/>
    </xf>
    <xf numFmtId="165" fontId="25" fillId="34" borderId="17" xfId="1" applyNumberFormat="1" applyFont="1" applyFill="1" applyBorder="1" applyAlignment="1" applyProtection="1">
      <alignment horizontal="center" vertical="center" wrapText="1"/>
      <protection locked="0"/>
    </xf>
    <xf numFmtId="165" fontId="25" fillId="34" borderId="18" xfId="1" applyNumberFormat="1" applyFont="1" applyFill="1" applyBorder="1" applyAlignment="1" applyProtection="1">
      <alignment horizontal="center" vertical="center" wrapText="1"/>
      <protection locked="0"/>
    </xf>
    <xf numFmtId="0" fontId="23" fillId="0" borderId="0" xfId="0" applyFont="1" applyAlignment="1">
      <alignment horizontal="center" vertical="center" wrapText="1"/>
    </xf>
    <xf numFmtId="0" fontId="22" fillId="33" borderId="16" xfId="42" applyFont="1" applyFill="1" applyBorder="1" applyAlignment="1">
      <alignment horizontal="right" vertical="center"/>
    </xf>
    <xf numFmtId="0" fontId="22" fillId="33" borderId="11" xfId="42" applyFont="1" applyFill="1" applyBorder="1" applyAlignment="1">
      <alignment horizontal="center" vertical="center" wrapText="1"/>
    </xf>
    <xf numFmtId="0" fontId="22" fillId="33" borderId="12" xfId="42" applyFont="1" applyFill="1" applyBorder="1" applyAlignment="1">
      <alignment horizontal="center" vertical="center" wrapText="1"/>
    </xf>
    <xf numFmtId="165" fontId="25" fillId="34" borderId="11" xfId="1" applyNumberFormat="1" applyFont="1" applyFill="1" applyBorder="1" applyAlignment="1">
      <alignment horizontal="center" vertical="center" wrapText="1"/>
    </xf>
    <xf numFmtId="165" fontId="25" fillId="34" borderId="12" xfId="1" applyNumberFormat="1" applyFont="1" applyFill="1" applyBorder="1" applyAlignment="1">
      <alignment horizontal="center" vertical="center" wrapText="1"/>
    </xf>
    <xf numFmtId="0" fontId="30" fillId="33" borderId="13" xfId="42" applyFont="1" applyFill="1" applyBorder="1" applyAlignment="1">
      <alignment horizontal="left" vertical="center"/>
    </xf>
    <xf numFmtId="0" fontId="30" fillId="33" borderId="14" xfId="42" applyFont="1" applyFill="1" applyBorder="1" applyAlignment="1">
      <alignment horizontal="left" vertical="center"/>
    </xf>
    <xf numFmtId="165" fontId="27" fillId="0" borderId="17" xfId="1" applyNumberFormat="1" applyFont="1" applyBorder="1" applyAlignment="1" applyProtection="1">
      <alignment horizontal="center" vertical="center" wrapText="1"/>
      <protection locked="0"/>
    </xf>
    <xf numFmtId="165" fontId="27" fillId="0" borderId="18" xfId="1" applyNumberFormat="1" applyFont="1" applyBorder="1" applyAlignment="1" applyProtection="1">
      <alignment horizontal="center" vertical="center" wrapText="1"/>
      <protection locked="0"/>
    </xf>
    <xf numFmtId="0" fontId="24" fillId="0" borderId="0" xfId="0" applyFont="1" applyAlignment="1">
      <alignment horizontal="center" vertical="center"/>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165" fontId="27" fillId="0" borderId="11" xfId="1" applyNumberFormat="1" applyFont="1" applyFill="1" applyBorder="1" applyAlignment="1">
      <alignment horizontal="center" vertical="center" wrapText="1"/>
    </xf>
    <xf numFmtId="165" fontId="27" fillId="0" borderId="12" xfId="1" applyNumberFormat="1" applyFont="1" applyFill="1" applyBorder="1" applyAlignment="1">
      <alignment horizontal="center" vertical="center" wrapText="1"/>
    </xf>
    <xf numFmtId="0" fontId="37" fillId="33" borderId="0" xfId="42" applyFont="1" applyAlignment="1">
      <alignment horizontal="center"/>
    </xf>
    <xf numFmtId="0" fontId="37" fillId="0" borderId="0" xfId="0" applyFont="1" applyAlignment="1">
      <alignment horizontal="center"/>
    </xf>
    <xf numFmtId="0" fontId="43" fillId="0" borderId="0" xfId="0" applyFont="1"/>
    <xf numFmtId="49" fontId="43" fillId="0" borderId="0" xfId="42" applyNumberFormat="1" applyFont="1" applyFill="1" applyAlignment="1">
      <alignment wrapText="1"/>
    </xf>
    <xf numFmtId="165" fontId="43" fillId="0" borderId="0" xfId="1" applyNumberFormat="1" applyFont="1" applyAlignment="1">
      <alignment horizontal="right"/>
    </xf>
    <xf numFmtId="0" fontId="25" fillId="0" borderId="21" xfId="0" applyFont="1" applyBorder="1" applyAlignment="1" applyProtection="1">
      <alignment horizontal="center" vertical="center" wrapText="1" readingOrder="1"/>
      <protection locked="0"/>
    </xf>
    <xf numFmtId="0" fontId="25" fillId="0" borderId="21" xfId="0" applyFont="1" applyBorder="1" applyAlignment="1" applyProtection="1">
      <alignment horizontal="center" vertical="top" wrapText="1" readingOrder="1"/>
      <protection locked="0"/>
    </xf>
    <xf numFmtId="165" fontId="25" fillId="0" borderId="10" xfId="1" applyNumberFormat="1" applyFont="1" applyBorder="1" applyAlignment="1" applyProtection="1">
      <alignment horizontal="center" vertical="center" wrapText="1" readingOrder="1"/>
      <protection locked="0"/>
    </xf>
    <xf numFmtId="49" fontId="25" fillId="34" borderId="10" xfId="0" applyNumberFormat="1" applyFont="1" applyFill="1" applyBorder="1" applyAlignment="1">
      <alignment vertical="top" wrapText="1"/>
    </xf>
    <xf numFmtId="49" fontId="25" fillId="34" borderId="10" xfId="0" applyNumberFormat="1" applyFont="1" applyFill="1" applyBorder="1" applyAlignment="1">
      <alignment horizontal="center" vertical="center" wrapText="1"/>
    </xf>
    <xf numFmtId="165" fontId="25" fillId="34" borderId="10" xfId="1" applyNumberFormat="1" applyFont="1" applyFill="1" applyBorder="1" applyAlignment="1">
      <alignment horizontal="center" vertical="center" shrinkToFit="1"/>
    </xf>
    <xf numFmtId="49" fontId="25" fillId="34" borderId="10" xfId="0" applyNumberFormat="1" applyFont="1" applyFill="1" applyBorder="1" applyAlignment="1">
      <alignment horizontal="left" vertical="top" wrapText="1"/>
    </xf>
    <xf numFmtId="0" fontId="25" fillId="34" borderId="10" xfId="0" applyNumberFormat="1" applyFont="1" applyFill="1" applyBorder="1" applyAlignment="1">
      <alignment horizontal="left" vertical="top" wrapText="1"/>
    </xf>
    <xf numFmtId="165" fontId="27" fillId="0" borderId="10" xfId="1" applyNumberFormat="1" applyFont="1" applyFill="1" applyBorder="1" applyAlignment="1">
      <alignment horizontal="center" vertical="center"/>
    </xf>
    <xf numFmtId="0" fontId="27" fillId="0" borderId="0" xfId="0" applyFont="1" applyFill="1"/>
    <xf numFmtId="49" fontId="25" fillId="0" borderId="15" xfId="0" applyNumberFormat="1" applyFont="1" applyFill="1" applyBorder="1" applyAlignment="1">
      <alignment wrapText="1"/>
    </xf>
    <xf numFmtId="0" fontId="25" fillId="0" borderId="0" xfId="0" applyFont="1" applyFill="1" applyBorder="1" applyAlignment="1">
      <alignment horizontal="center" vertical="center" wrapText="1"/>
    </xf>
    <xf numFmtId="49" fontId="25" fillId="0" borderId="10" xfId="0" applyNumberFormat="1" applyFont="1" applyFill="1" applyBorder="1" applyAlignment="1">
      <alignment horizontal="left" vertical="top" wrapText="1"/>
    </xf>
    <xf numFmtId="49" fontId="25" fillId="0" borderId="10" xfId="0" applyNumberFormat="1" applyFont="1" applyFill="1" applyBorder="1" applyAlignment="1">
      <alignment horizontal="center" vertical="center" wrapText="1"/>
    </xf>
    <xf numFmtId="165" fontId="25" fillId="0" borderId="10" xfId="1" applyNumberFormat="1" applyFont="1" applyFill="1" applyBorder="1" applyAlignment="1">
      <alignment horizontal="center" vertical="center" shrinkToFit="1"/>
    </xf>
    <xf numFmtId="49" fontId="25" fillId="34" borderId="10" xfId="0" applyNumberFormat="1" applyFont="1" applyFill="1" applyBorder="1" applyAlignment="1">
      <alignment horizontal="center" vertical="center"/>
    </xf>
    <xf numFmtId="165" fontId="25" fillId="34" borderId="10" xfId="0" applyNumberFormat="1" applyFont="1" applyFill="1" applyBorder="1" applyAlignment="1">
      <alignment horizontal="center" vertical="center" shrinkToFit="1"/>
    </xf>
    <xf numFmtId="0" fontId="25" fillId="0" borderId="10" xfId="0" applyNumberFormat="1" applyFont="1" applyFill="1" applyBorder="1" applyAlignment="1">
      <alignment horizontal="left" vertical="top" wrapText="1"/>
    </xf>
    <xf numFmtId="164" fontId="25" fillId="34" borderId="10" xfId="0" applyNumberFormat="1" applyFont="1" applyFill="1" applyBorder="1" applyAlignment="1">
      <alignment horizontal="center" vertical="center" shrinkToFit="1"/>
    </xf>
    <xf numFmtId="169" fontId="27" fillId="0" borderId="10" xfId="1" applyNumberFormat="1" applyFont="1" applyFill="1" applyBorder="1" applyAlignment="1">
      <alignment horizontal="center" vertical="center"/>
    </xf>
    <xf numFmtId="49" fontId="25" fillId="34" borderId="0" xfId="0" applyNumberFormat="1" applyFont="1" applyFill="1" applyAlignment="1">
      <alignment horizontal="center" vertical="center"/>
    </xf>
    <xf numFmtId="0" fontId="25" fillId="0" borderId="10" xfId="0" applyNumberFormat="1" applyFont="1" applyFill="1" applyBorder="1" applyAlignment="1">
      <alignment vertical="top" wrapText="1"/>
    </xf>
    <xf numFmtId="49" fontId="25" fillId="34" borderId="15" xfId="0" applyNumberFormat="1" applyFont="1" applyFill="1" applyBorder="1" applyAlignment="1">
      <alignment horizontal="center" vertical="center" wrapText="1"/>
    </xf>
    <xf numFmtId="0" fontId="25" fillId="0" borderId="10" xfId="0" applyFont="1" applyFill="1" applyBorder="1" applyAlignment="1" applyProtection="1">
      <alignment vertical="center" wrapText="1" readingOrder="1"/>
      <protection locked="0"/>
    </xf>
    <xf numFmtId="49" fontId="25" fillId="0" borderId="22" xfId="0" applyNumberFormat="1" applyFont="1" applyFill="1" applyBorder="1" applyAlignment="1" applyProtection="1">
      <alignment horizontal="center" vertical="center" wrapText="1"/>
      <protection locked="0"/>
    </xf>
    <xf numFmtId="164" fontId="25" fillId="0" borderId="10" xfId="0" applyNumberFormat="1" applyFont="1" applyFill="1" applyBorder="1" applyAlignment="1">
      <alignment horizontal="center" vertical="center" shrinkToFit="1"/>
    </xf>
    <xf numFmtId="165" fontId="25" fillId="0" borderId="10" xfId="0" applyNumberFormat="1" applyFont="1" applyFill="1" applyBorder="1" applyAlignment="1">
      <alignment horizontal="center" vertical="center" shrinkToFit="1"/>
    </xf>
    <xf numFmtId="0" fontId="25" fillId="0" borderId="23" xfId="0" applyFont="1" applyFill="1" applyBorder="1" applyAlignment="1" applyProtection="1">
      <alignment vertical="center" wrapText="1" readingOrder="1"/>
      <protection locked="0"/>
    </xf>
    <xf numFmtId="49" fontId="25" fillId="0" borderId="21" xfId="0" applyNumberFormat="1" applyFont="1" applyFill="1" applyBorder="1" applyAlignment="1" applyProtection="1">
      <alignment horizontal="center" vertical="center" wrapText="1"/>
      <protection locked="0"/>
    </xf>
    <xf numFmtId="0" fontId="25" fillId="0" borderId="24" xfId="0" applyFont="1" applyFill="1" applyBorder="1" applyAlignment="1" applyProtection="1">
      <alignment vertical="center" wrapText="1" readingOrder="1"/>
      <protection locked="0"/>
    </xf>
    <xf numFmtId="0" fontId="25" fillId="0" borderId="21" xfId="0" applyFont="1" applyFill="1" applyBorder="1" applyAlignment="1" applyProtection="1">
      <alignment vertical="center" wrapText="1" readingOrder="1"/>
      <protection locked="0"/>
    </xf>
    <xf numFmtId="49" fontId="27" fillId="0" borderId="21" xfId="0" applyNumberFormat="1" applyFont="1" applyFill="1" applyBorder="1" applyAlignment="1" applyProtection="1">
      <alignment horizontal="center" vertical="center" wrapText="1"/>
      <protection locked="0"/>
    </xf>
    <xf numFmtId="0" fontId="27" fillId="0" borderId="21" xfId="0" applyFont="1" applyFill="1" applyBorder="1" applyAlignment="1" applyProtection="1">
      <alignment vertical="center" wrapText="1" readingOrder="1"/>
      <protection locked="0"/>
    </xf>
    <xf numFmtId="0" fontId="25" fillId="0" borderId="21" xfId="0" applyFont="1" applyFill="1" applyBorder="1" applyAlignment="1" applyProtection="1">
      <alignment horizontal="left" wrapText="1" readingOrder="1"/>
      <protection locked="0"/>
    </xf>
    <xf numFmtId="2" fontId="25" fillId="0" borderId="10" xfId="0" applyNumberFormat="1" applyFont="1" applyFill="1" applyBorder="1" applyAlignment="1">
      <alignment horizontal="justify" wrapText="1"/>
    </xf>
    <xf numFmtId="49" fontId="25" fillId="0" borderId="10" xfId="0" applyNumberFormat="1" applyFont="1" applyFill="1" applyBorder="1" applyAlignment="1">
      <alignment horizontal="center" vertical="center"/>
    </xf>
    <xf numFmtId="0" fontId="25" fillId="0" borderId="25" xfId="0" applyFont="1" applyFill="1" applyBorder="1" applyAlignment="1" applyProtection="1">
      <alignment vertical="center" wrapText="1" readingOrder="1"/>
      <protection locked="0"/>
    </xf>
    <xf numFmtId="49" fontId="25" fillId="0" borderId="26" xfId="0" applyNumberFormat="1" applyFont="1" applyFill="1" applyBorder="1" applyAlignment="1" applyProtection="1">
      <alignment horizontal="center" vertical="center" wrapText="1"/>
      <protection locked="0"/>
    </xf>
    <xf numFmtId="49" fontId="25" fillId="0" borderId="10" xfId="0" applyNumberFormat="1" applyFont="1" applyFill="1" applyBorder="1" applyAlignment="1" applyProtection="1">
      <alignment horizontal="center" vertical="center" wrapText="1"/>
      <protection locked="0"/>
    </xf>
    <xf numFmtId="0" fontId="42" fillId="33" borderId="10" xfId="0" applyFont="1" applyFill="1" applyBorder="1" applyAlignment="1">
      <alignment horizontal="left" vertical="top" wrapText="1"/>
    </xf>
    <xf numFmtId="0" fontId="25" fillId="0" borderId="27" xfId="0" applyFont="1" applyFill="1" applyBorder="1" applyAlignment="1" applyProtection="1">
      <alignment horizontal="left" vertical="center" wrapText="1" readingOrder="1"/>
      <protection locked="0"/>
    </xf>
    <xf numFmtId="0" fontId="25" fillId="0" borderId="28" xfId="0" applyFont="1" applyFill="1" applyBorder="1" applyAlignment="1" applyProtection="1">
      <alignment horizontal="left" vertical="center" wrapText="1" readingOrder="1"/>
      <protection locked="0"/>
    </xf>
    <xf numFmtId="165" fontId="25" fillId="0" borderId="12" xfId="1" applyNumberFormat="1" applyFont="1" applyFill="1" applyBorder="1" applyAlignment="1" applyProtection="1">
      <alignment horizontal="center" vertical="center" wrapText="1"/>
      <protection locked="0"/>
    </xf>
    <xf numFmtId="165" fontId="25" fillId="0" borderId="10" xfId="0" applyNumberFormat="1" applyFont="1" applyFill="1" applyBorder="1" applyAlignment="1" applyProtection="1">
      <alignment horizontal="center" vertical="center" wrapText="1"/>
      <protection locked="0"/>
    </xf>
    <xf numFmtId="0" fontId="43" fillId="0" borderId="0" xfId="0" applyFont="1" applyAlignment="1" applyProtection="1">
      <alignment horizontal="right" vertical="top" wrapText="1" readingOrder="1"/>
      <protection locked="0"/>
    </xf>
    <xf numFmtId="0" fontId="43" fillId="0" borderId="0" xfId="0" applyFont="1"/>
    <xf numFmtId="165" fontId="43" fillId="0" borderId="0" xfId="1" applyNumberFormat="1" applyFont="1"/>
    <xf numFmtId="164" fontId="25" fillId="0" borderId="10" xfId="0" applyNumberFormat="1" applyFont="1" applyFill="1" applyBorder="1" applyAlignment="1">
      <alignment horizontal="right" vertical="center" shrinkToFit="1"/>
    </xf>
    <xf numFmtId="169" fontId="25" fillId="0" borderId="10" xfId="1" applyNumberFormat="1" applyFont="1" applyFill="1" applyBorder="1" applyAlignment="1">
      <alignment horizontal="right" vertical="center" shrinkToFit="1"/>
    </xf>
    <xf numFmtId="165" fontId="25" fillId="0" borderId="10" xfId="1" applyNumberFormat="1" applyFont="1" applyFill="1" applyBorder="1" applyAlignment="1">
      <alignment horizontal="right" vertical="center" shrinkToFit="1"/>
    </xf>
  </cellXfs>
  <cellStyles count="44">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2"/>
    <cellStyle name="Плохой" xfId="8" builtinId="27" customBuiltin="1"/>
    <cellStyle name="Пояснение" xfId="16" builtinId="53" customBuiltin="1"/>
    <cellStyle name="Примечание 2" xfId="43"/>
    <cellStyle name="Связанная ячейка" xfId="13" builtinId="24" customBuiltin="1"/>
    <cellStyle name="Текст предупреждения" xfId="15" builtinId="11" customBuiltin="1"/>
    <cellStyle name="Финансовый" xfId="1" builtinId="3"/>
    <cellStyle name="Хороший" xfId="7" builtinId="26" customBuilti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31"/>
  <sheetViews>
    <sheetView tabSelected="1" workbookViewId="0">
      <selection activeCell="I134" sqref="I134"/>
    </sheetView>
  </sheetViews>
  <sheetFormatPr defaultRowHeight="15" x14ac:dyDescent="0.25"/>
  <cols>
    <col min="1" max="1" width="57.140625" style="137" customWidth="1"/>
    <col min="2" max="2" width="26.42578125" style="137" customWidth="1"/>
    <col min="3" max="3" width="16.42578125" style="186" customWidth="1"/>
    <col min="4" max="4" width="14" style="55" customWidth="1"/>
    <col min="5" max="5" width="15.7109375" style="55" customWidth="1"/>
    <col min="6" max="6" width="10.140625" style="54" customWidth="1"/>
    <col min="7" max="7" width="10.5703125" style="54" customWidth="1"/>
    <col min="8" max="254" width="9.140625" style="54"/>
    <col min="255" max="255" width="52.85546875" style="54" customWidth="1"/>
    <col min="256" max="256" width="23.7109375" style="54" customWidth="1"/>
    <col min="257" max="257" width="14.5703125" style="54" customWidth="1"/>
    <col min="258" max="510" width="9.140625" style="54"/>
    <col min="511" max="511" width="52.85546875" style="54" customWidth="1"/>
    <col min="512" max="512" width="23.7109375" style="54" customWidth="1"/>
    <col min="513" max="513" width="14.5703125" style="54" customWidth="1"/>
    <col min="514" max="766" width="9.140625" style="54"/>
    <col min="767" max="767" width="52.85546875" style="54" customWidth="1"/>
    <col min="768" max="768" width="23.7109375" style="54" customWidth="1"/>
    <col min="769" max="769" width="14.5703125" style="54" customWidth="1"/>
    <col min="770" max="1022" width="9.140625" style="54"/>
    <col min="1023" max="1023" width="52.85546875" style="54" customWidth="1"/>
    <col min="1024" max="1024" width="23.7109375" style="54" customWidth="1"/>
    <col min="1025" max="1025" width="14.5703125" style="54" customWidth="1"/>
    <col min="1026" max="1278" width="9.140625" style="54"/>
    <col min="1279" max="1279" width="52.85546875" style="54" customWidth="1"/>
    <col min="1280" max="1280" width="23.7109375" style="54" customWidth="1"/>
    <col min="1281" max="1281" width="14.5703125" style="54" customWidth="1"/>
    <col min="1282" max="1534" width="9.140625" style="54"/>
    <col min="1535" max="1535" width="52.85546875" style="54" customWidth="1"/>
    <col min="1536" max="1536" width="23.7109375" style="54" customWidth="1"/>
    <col min="1537" max="1537" width="14.5703125" style="54" customWidth="1"/>
    <col min="1538" max="1790" width="9.140625" style="54"/>
    <col min="1791" max="1791" width="52.85546875" style="54" customWidth="1"/>
    <col min="1792" max="1792" width="23.7109375" style="54" customWidth="1"/>
    <col min="1793" max="1793" width="14.5703125" style="54" customWidth="1"/>
    <col min="1794" max="2046" width="9.140625" style="54"/>
    <col min="2047" max="2047" width="52.85546875" style="54" customWidth="1"/>
    <col min="2048" max="2048" width="23.7109375" style="54" customWidth="1"/>
    <col min="2049" max="2049" width="14.5703125" style="54" customWidth="1"/>
    <col min="2050" max="2302" width="9.140625" style="54"/>
    <col min="2303" max="2303" width="52.85546875" style="54" customWidth="1"/>
    <col min="2304" max="2304" width="23.7109375" style="54" customWidth="1"/>
    <col min="2305" max="2305" width="14.5703125" style="54" customWidth="1"/>
    <col min="2306" max="2558" width="9.140625" style="54"/>
    <col min="2559" max="2559" width="52.85546875" style="54" customWidth="1"/>
    <col min="2560" max="2560" width="23.7109375" style="54" customWidth="1"/>
    <col min="2561" max="2561" width="14.5703125" style="54" customWidth="1"/>
    <col min="2562" max="2814" width="9.140625" style="54"/>
    <col min="2815" max="2815" width="52.85546875" style="54" customWidth="1"/>
    <col min="2816" max="2816" width="23.7109375" style="54" customWidth="1"/>
    <col min="2817" max="2817" width="14.5703125" style="54" customWidth="1"/>
    <col min="2818" max="3070" width="9.140625" style="54"/>
    <col min="3071" max="3071" width="52.85546875" style="54" customWidth="1"/>
    <col min="3072" max="3072" width="23.7109375" style="54" customWidth="1"/>
    <col min="3073" max="3073" width="14.5703125" style="54" customWidth="1"/>
    <col min="3074" max="3326" width="9.140625" style="54"/>
    <col min="3327" max="3327" width="52.85546875" style="54" customWidth="1"/>
    <col min="3328" max="3328" width="23.7109375" style="54" customWidth="1"/>
    <col min="3329" max="3329" width="14.5703125" style="54" customWidth="1"/>
    <col min="3330" max="3582" width="9.140625" style="54"/>
    <col min="3583" max="3583" width="52.85546875" style="54" customWidth="1"/>
    <col min="3584" max="3584" width="23.7109375" style="54" customWidth="1"/>
    <col min="3585" max="3585" width="14.5703125" style="54" customWidth="1"/>
    <col min="3586" max="3838" width="9.140625" style="54"/>
    <col min="3839" max="3839" width="52.85546875" style="54" customWidth="1"/>
    <col min="3840" max="3840" width="23.7109375" style="54" customWidth="1"/>
    <col min="3841" max="3841" width="14.5703125" style="54" customWidth="1"/>
    <col min="3842" max="4094" width="9.140625" style="54"/>
    <col min="4095" max="4095" width="52.85546875" style="54" customWidth="1"/>
    <col min="4096" max="4096" width="23.7109375" style="54" customWidth="1"/>
    <col min="4097" max="4097" width="14.5703125" style="54" customWidth="1"/>
    <col min="4098" max="4350" width="9.140625" style="54"/>
    <col min="4351" max="4351" width="52.85546875" style="54" customWidth="1"/>
    <col min="4352" max="4352" width="23.7109375" style="54" customWidth="1"/>
    <col min="4353" max="4353" width="14.5703125" style="54" customWidth="1"/>
    <col min="4354" max="4606" width="9.140625" style="54"/>
    <col min="4607" max="4607" width="52.85546875" style="54" customWidth="1"/>
    <col min="4608" max="4608" width="23.7109375" style="54" customWidth="1"/>
    <col min="4609" max="4609" width="14.5703125" style="54" customWidth="1"/>
    <col min="4610" max="4862" width="9.140625" style="54"/>
    <col min="4863" max="4863" width="52.85546875" style="54" customWidth="1"/>
    <col min="4864" max="4864" width="23.7109375" style="54" customWidth="1"/>
    <col min="4865" max="4865" width="14.5703125" style="54" customWidth="1"/>
    <col min="4866" max="5118" width="9.140625" style="54"/>
    <col min="5119" max="5119" width="52.85546875" style="54" customWidth="1"/>
    <col min="5120" max="5120" width="23.7109375" style="54" customWidth="1"/>
    <col min="5121" max="5121" width="14.5703125" style="54" customWidth="1"/>
    <col min="5122" max="5374" width="9.140625" style="54"/>
    <col min="5375" max="5375" width="52.85546875" style="54" customWidth="1"/>
    <col min="5376" max="5376" width="23.7109375" style="54" customWidth="1"/>
    <col min="5377" max="5377" width="14.5703125" style="54" customWidth="1"/>
    <col min="5378" max="5630" width="9.140625" style="54"/>
    <col min="5631" max="5631" width="52.85546875" style="54" customWidth="1"/>
    <col min="5632" max="5632" width="23.7109375" style="54" customWidth="1"/>
    <col min="5633" max="5633" width="14.5703125" style="54" customWidth="1"/>
    <col min="5634" max="5886" width="9.140625" style="54"/>
    <col min="5887" max="5887" width="52.85546875" style="54" customWidth="1"/>
    <col min="5888" max="5888" width="23.7109375" style="54" customWidth="1"/>
    <col min="5889" max="5889" width="14.5703125" style="54" customWidth="1"/>
    <col min="5890" max="6142" width="9.140625" style="54"/>
    <col min="6143" max="6143" width="52.85546875" style="54" customWidth="1"/>
    <col min="6144" max="6144" width="23.7109375" style="54" customWidth="1"/>
    <col min="6145" max="6145" width="14.5703125" style="54" customWidth="1"/>
    <col min="6146" max="6398" width="9.140625" style="54"/>
    <col min="6399" max="6399" width="52.85546875" style="54" customWidth="1"/>
    <col min="6400" max="6400" width="23.7109375" style="54" customWidth="1"/>
    <col min="6401" max="6401" width="14.5703125" style="54" customWidth="1"/>
    <col min="6402" max="6654" width="9.140625" style="54"/>
    <col min="6655" max="6655" width="52.85546875" style="54" customWidth="1"/>
    <col min="6656" max="6656" width="23.7109375" style="54" customWidth="1"/>
    <col min="6657" max="6657" width="14.5703125" style="54" customWidth="1"/>
    <col min="6658" max="6910" width="9.140625" style="54"/>
    <col min="6911" max="6911" width="52.85546875" style="54" customWidth="1"/>
    <col min="6912" max="6912" width="23.7109375" style="54" customWidth="1"/>
    <col min="6913" max="6913" width="14.5703125" style="54" customWidth="1"/>
    <col min="6914" max="7166" width="9.140625" style="54"/>
    <col min="7167" max="7167" width="52.85546875" style="54" customWidth="1"/>
    <col min="7168" max="7168" width="23.7109375" style="54" customWidth="1"/>
    <col min="7169" max="7169" width="14.5703125" style="54" customWidth="1"/>
    <col min="7170" max="7422" width="9.140625" style="54"/>
    <col min="7423" max="7423" width="52.85546875" style="54" customWidth="1"/>
    <col min="7424" max="7424" width="23.7109375" style="54" customWidth="1"/>
    <col min="7425" max="7425" width="14.5703125" style="54" customWidth="1"/>
    <col min="7426" max="7678" width="9.140625" style="54"/>
    <col min="7679" max="7679" width="52.85546875" style="54" customWidth="1"/>
    <col min="7680" max="7680" width="23.7109375" style="54" customWidth="1"/>
    <col min="7681" max="7681" width="14.5703125" style="54" customWidth="1"/>
    <col min="7682" max="7934" width="9.140625" style="54"/>
    <col min="7935" max="7935" width="52.85546875" style="54" customWidth="1"/>
    <col min="7936" max="7936" width="23.7109375" style="54" customWidth="1"/>
    <col min="7937" max="7937" width="14.5703125" style="54" customWidth="1"/>
    <col min="7938" max="8190" width="9.140625" style="54"/>
    <col min="8191" max="8191" width="52.85546875" style="54" customWidth="1"/>
    <col min="8192" max="8192" width="23.7109375" style="54" customWidth="1"/>
    <col min="8193" max="8193" width="14.5703125" style="54" customWidth="1"/>
    <col min="8194" max="8446" width="9.140625" style="54"/>
    <col min="8447" max="8447" width="52.85546875" style="54" customWidth="1"/>
    <col min="8448" max="8448" width="23.7109375" style="54" customWidth="1"/>
    <col min="8449" max="8449" width="14.5703125" style="54" customWidth="1"/>
    <col min="8450" max="8702" width="9.140625" style="54"/>
    <col min="8703" max="8703" width="52.85546875" style="54" customWidth="1"/>
    <col min="8704" max="8704" width="23.7109375" style="54" customWidth="1"/>
    <col min="8705" max="8705" width="14.5703125" style="54" customWidth="1"/>
    <col min="8706" max="8958" width="9.140625" style="54"/>
    <col min="8959" max="8959" width="52.85546875" style="54" customWidth="1"/>
    <col min="8960" max="8960" width="23.7109375" style="54" customWidth="1"/>
    <col min="8961" max="8961" width="14.5703125" style="54" customWidth="1"/>
    <col min="8962" max="9214" width="9.140625" style="54"/>
    <col min="9215" max="9215" width="52.85546875" style="54" customWidth="1"/>
    <col min="9216" max="9216" width="23.7109375" style="54" customWidth="1"/>
    <col min="9217" max="9217" width="14.5703125" style="54" customWidth="1"/>
    <col min="9218" max="9470" width="9.140625" style="54"/>
    <col min="9471" max="9471" width="52.85546875" style="54" customWidth="1"/>
    <col min="9472" max="9472" width="23.7109375" style="54" customWidth="1"/>
    <col min="9473" max="9473" width="14.5703125" style="54" customWidth="1"/>
    <col min="9474" max="9726" width="9.140625" style="54"/>
    <col min="9727" max="9727" width="52.85546875" style="54" customWidth="1"/>
    <col min="9728" max="9728" width="23.7109375" style="54" customWidth="1"/>
    <col min="9729" max="9729" width="14.5703125" style="54" customWidth="1"/>
    <col min="9730" max="9982" width="9.140625" style="54"/>
    <col min="9983" max="9983" width="52.85546875" style="54" customWidth="1"/>
    <col min="9984" max="9984" width="23.7109375" style="54" customWidth="1"/>
    <col min="9985" max="9985" width="14.5703125" style="54" customWidth="1"/>
    <col min="9986" max="10238" width="9.140625" style="54"/>
    <col min="10239" max="10239" width="52.85546875" style="54" customWidth="1"/>
    <col min="10240" max="10240" width="23.7109375" style="54" customWidth="1"/>
    <col min="10241" max="10241" width="14.5703125" style="54" customWidth="1"/>
    <col min="10242" max="10494" width="9.140625" style="54"/>
    <col min="10495" max="10495" width="52.85546875" style="54" customWidth="1"/>
    <col min="10496" max="10496" width="23.7109375" style="54" customWidth="1"/>
    <col min="10497" max="10497" width="14.5703125" style="54" customWidth="1"/>
    <col min="10498" max="10750" width="9.140625" style="54"/>
    <col min="10751" max="10751" width="52.85546875" style="54" customWidth="1"/>
    <col min="10752" max="10752" width="23.7109375" style="54" customWidth="1"/>
    <col min="10753" max="10753" width="14.5703125" style="54" customWidth="1"/>
    <col min="10754" max="11006" width="9.140625" style="54"/>
    <col min="11007" max="11007" width="52.85546875" style="54" customWidth="1"/>
    <col min="11008" max="11008" width="23.7109375" style="54" customWidth="1"/>
    <col min="11009" max="11009" width="14.5703125" style="54" customWidth="1"/>
    <col min="11010" max="11262" width="9.140625" style="54"/>
    <col min="11263" max="11263" width="52.85546875" style="54" customWidth="1"/>
    <col min="11264" max="11264" width="23.7109375" style="54" customWidth="1"/>
    <col min="11265" max="11265" width="14.5703125" style="54" customWidth="1"/>
    <col min="11266" max="11518" width="9.140625" style="54"/>
    <col min="11519" max="11519" width="52.85546875" style="54" customWidth="1"/>
    <col min="11520" max="11520" width="23.7109375" style="54" customWidth="1"/>
    <col min="11521" max="11521" width="14.5703125" style="54" customWidth="1"/>
    <col min="11522" max="11774" width="9.140625" style="54"/>
    <col min="11775" max="11775" width="52.85546875" style="54" customWidth="1"/>
    <col min="11776" max="11776" width="23.7109375" style="54" customWidth="1"/>
    <col min="11777" max="11777" width="14.5703125" style="54" customWidth="1"/>
    <col min="11778" max="12030" width="9.140625" style="54"/>
    <col min="12031" max="12031" width="52.85546875" style="54" customWidth="1"/>
    <col min="12032" max="12032" width="23.7109375" style="54" customWidth="1"/>
    <col min="12033" max="12033" width="14.5703125" style="54" customWidth="1"/>
    <col min="12034" max="12286" width="9.140625" style="54"/>
    <col min="12287" max="12287" width="52.85546875" style="54" customWidth="1"/>
    <col min="12288" max="12288" width="23.7109375" style="54" customWidth="1"/>
    <col min="12289" max="12289" width="14.5703125" style="54" customWidth="1"/>
    <col min="12290" max="12542" width="9.140625" style="54"/>
    <col min="12543" max="12543" width="52.85546875" style="54" customWidth="1"/>
    <col min="12544" max="12544" width="23.7109375" style="54" customWidth="1"/>
    <col min="12545" max="12545" width="14.5703125" style="54" customWidth="1"/>
    <col min="12546" max="12798" width="9.140625" style="54"/>
    <col min="12799" max="12799" width="52.85546875" style="54" customWidth="1"/>
    <col min="12800" max="12800" width="23.7109375" style="54" customWidth="1"/>
    <col min="12801" max="12801" width="14.5703125" style="54" customWidth="1"/>
    <col min="12802" max="13054" width="9.140625" style="54"/>
    <col min="13055" max="13055" width="52.85546875" style="54" customWidth="1"/>
    <col min="13056" max="13056" width="23.7109375" style="54" customWidth="1"/>
    <col min="13057" max="13057" width="14.5703125" style="54" customWidth="1"/>
    <col min="13058" max="13310" width="9.140625" style="54"/>
    <col min="13311" max="13311" width="52.85546875" style="54" customWidth="1"/>
    <col min="13312" max="13312" width="23.7109375" style="54" customWidth="1"/>
    <col min="13313" max="13313" width="14.5703125" style="54" customWidth="1"/>
    <col min="13314" max="13566" width="9.140625" style="54"/>
    <col min="13567" max="13567" width="52.85546875" style="54" customWidth="1"/>
    <col min="13568" max="13568" width="23.7109375" style="54" customWidth="1"/>
    <col min="13569" max="13569" width="14.5703125" style="54" customWidth="1"/>
    <col min="13570" max="13822" width="9.140625" style="54"/>
    <col min="13823" max="13823" width="52.85546875" style="54" customWidth="1"/>
    <col min="13824" max="13824" width="23.7109375" style="54" customWidth="1"/>
    <col min="13825" max="13825" width="14.5703125" style="54" customWidth="1"/>
    <col min="13826" max="14078" width="9.140625" style="54"/>
    <col min="14079" max="14079" width="52.85546875" style="54" customWidth="1"/>
    <col min="14080" max="14080" width="23.7109375" style="54" customWidth="1"/>
    <col min="14081" max="14081" width="14.5703125" style="54" customWidth="1"/>
    <col min="14082" max="14334" width="9.140625" style="54"/>
    <col min="14335" max="14335" width="52.85546875" style="54" customWidth="1"/>
    <col min="14336" max="14336" width="23.7109375" style="54" customWidth="1"/>
    <col min="14337" max="14337" width="14.5703125" style="54" customWidth="1"/>
    <col min="14338" max="14590" width="9.140625" style="54"/>
    <col min="14591" max="14591" width="52.85546875" style="54" customWidth="1"/>
    <col min="14592" max="14592" width="23.7109375" style="54" customWidth="1"/>
    <col min="14593" max="14593" width="14.5703125" style="54" customWidth="1"/>
    <col min="14594" max="14846" width="9.140625" style="54"/>
    <col min="14847" max="14847" width="52.85546875" style="54" customWidth="1"/>
    <col min="14848" max="14848" width="23.7109375" style="54" customWidth="1"/>
    <col min="14849" max="14849" width="14.5703125" style="54" customWidth="1"/>
    <col min="14850" max="15102" width="9.140625" style="54"/>
    <col min="15103" max="15103" width="52.85546875" style="54" customWidth="1"/>
    <col min="15104" max="15104" width="23.7109375" style="54" customWidth="1"/>
    <col min="15105" max="15105" width="14.5703125" style="54" customWidth="1"/>
    <col min="15106" max="15358" width="9.140625" style="54"/>
    <col min="15359" max="15359" width="52.85546875" style="54" customWidth="1"/>
    <col min="15360" max="15360" width="23.7109375" style="54" customWidth="1"/>
    <col min="15361" max="15361" width="14.5703125" style="54" customWidth="1"/>
    <col min="15362" max="15614" width="9.140625" style="54"/>
    <col min="15615" max="15615" width="52.85546875" style="54" customWidth="1"/>
    <col min="15616" max="15616" width="23.7109375" style="54" customWidth="1"/>
    <col min="15617" max="15617" width="14.5703125" style="54" customWidth="1"/>
    <col min="15618" max="15870" width="9.140625" style="54"/>
    <col min="15871" max="15871" width="52.85546875" style="54" customWidth="1"/>
    <col min="15872" max="15872" width="23.7109375" style="54" customWidth="1"/>
    <col min="15873" max="15873" width="14.5703125" style="54" customWidth="1"/>
    <col min="15874" max="16126" width="9.140625" style="54"/>
    <col min="16127" max="16127" width="52.85546875" style="54" customWidth="1"/>
    <col min="16128" max="16128" width="23.7109375" style="54" customWidth="1"/>
    <col min="16129" max="16129" width="14.5703125" style="54" customWidth="1"/>
    <col min="16130" max="16384" width="9.140625" style="54"/>
  </cols>
  <sheetData>
    <row r="2" spans="1:7" ht="14.25" x14ac:dyDescent="0.2">
      <c r="A2" s="135" t="s">
        <v>606</v>
      </c>
      <c r="B2" s="135"/>
      <c r="C2" s="135"/>
      <c r="D2" s="135"/>
      <c r="E2" s="135"/>
    </row>
    <row r="3" spans="1:7" ht="14.25" x14ac:dyDescent="0.2">
      <c r="A3" s="136" t="s">
        <v>223</v>
      </c>
      <c r="B3" s="136"/>
      <c r="C3" s="136"/>
      <c r="D3" s="136"/>
      <c r="E3" s="136"/>
    </row>
    <row r="4" spans="1:7" x14ac:dyDescent="0.25">
      <c r="B4" s="138"/>
      <c r="C4" s="139"/>
      <c r="G4" s="54" t="s">
        <v>381</v>
      </c>
    </row>
    <row r="5" spans="1:7" ht="60" x14ac:dyDescent="0.2">
      <c r="A5" s="140" t="s">
        <v>532</v>
      </c>
      <c r="B5" s="141" t="s">
        <v>607</v>
      </c>
      <c r="C5" s="142" t="s">
        <v>226</v>
      </c>
      <c r="D5" s="58" t="s">
        <v>227</v>
      </c>
      <c r="E5" s="58" t="s">
        <v>228</v>
      </c>
      <c r="F5" s="59" t="s">
        <v>224</v>
      </c>
      <c r="G5" s="59" t="s">
        <v>534</v>
      </c>
    </row>
    <row r="6" spans="1:7" ht="12.75" x14ac:dyDescent="0.2">
      <c r="A6" s="143" t="s">
        <v>608</v>
      </c>
      <c r="B6" s="144" t="s">
        <v>537</v>
      </c>
      <c r="C6" s="145">
        <f>C7+C41</f>
        <v>1014235.73</v>
      </c>
      <c r="D6" s="145">
        <f>D7+D41</f>
        <v>679282.8</v>
      </c>
      <c r="E6" s="145">
        <f>E7+E41</f>
        <v>726737.10000000009</v>
      </c>
      <c r="F6" s="65">
        <f>E6/D6*100</f>
        <v>106.98594164315658</v>
      </c>
      <c r="G6" s="65">
        <f>E6/C6*100</f>
        <v>71.653667732648316</v>
      </c>
    </row>
    <row r="7" spans="1:7" ht="12.75" x14ac:dyDescent="0.2">
      <c r="A7" s="143" t="s">
        <v>609</v>
      </c>
      <c r="B7" s="144"/>
      <c r="C7" s="145">
        <f>C8+C14+C20+C30+C37</f>
        <v>867513.92999999993</v>
      </c>
      <c r="D7" s="145">
        <f>D8+D14+D20+D30+D37</f>
        <v>563869.80000000005</v>
      </c>
      <c r="E7" s="145">
        <f>E8+E14+E20+E30+E37</f>
        <v>589260.50000000012</v>
      </c>
      <c r="F7" s="65">
        <f t="shared" ref="F7:F70" si="0">E7/D7*100</f>
        <v>104.50293667084141</v>
      </c>
      <c r="G7" s="65">
        <f t="shared" ref="G7:G70" si="1">E7/C7*100</f>
        <v>67.92519170268541</v>
      </c>
    </row>
    <row r="8" spans="1:7" ht="12.75" x14ac:dyDescent="0.2">
      <c r="A8" s="146" t="s">
        <v>610</v>
      </c>
      <c r="B8" s="144" t="s">
        <v>540</v>
      </c>
      <c r="C8" s="145">
        <f>C9</f>
        <v>772130.99999999988</v>
      </c>
      <c r="D8" s="145">
        <f t="shared" ref="D8:E8" si="2">D9</f>
        <v>495234.4</v>
      </c>
      <c r="E8" s="145">
        <f t="shared" si="2"/>
        <v>517375.60000000003</v>
      </c>
      <c r="F8" s="65">
        <f t="shared" si="0"/>
        <v>104.47085259020778</v>
      </c>
      <c r="G8" s="65">
        <f t="shared" si="1"/>
        <v>67.006194544708094</v>
      </c>
    </row>
    <row r="9" spans="1:7" ht="12.75" x14ac:dyDescent="0.2">
      <c r="A9" s="146" t="s">
        <v>611</v>
      </c>
      <c r="B9" s="144" t="s">
        <v>612</v>
      </c>
      <c r="C9" s="145">
        <f>C10+C11+C12+C13</f>
        <v>772130.99999999988</v>
      </c>
      <c r="D9" s="145">
        <f t="shared" ref="D9:E9" si="3">D10+D11+D12+D13</f>
        <v>495234.4</v>
      </c>
      <c r="E9" s="145">
        <f t="shared" si="3"/>
        <v>517375.60000000003</v>
      </c>
      <c r="F9" s="65">
        <f t="shared" si="0"/>
        <v>104.47085259020778</v>
      </c>
      <c r="G9" s="65">
        <f t="shared" si="1"/>
        <v>67.006194544708094</v>
      </c>
    </row>
    <row r="10" spans="1:7" ht="48" x14ac:dyDescent="0.2">
      <c r="A10" s="147" t="s">
        <v>613</v>
      </c>
      <c r="B10" s="144" t="s">
        <v>614</v>
      </c>
      <c r="C10" s="145">
        <v>769496.08</v>
      </c>
      <c r="D10" s="81">
        <v>493544.5</v>
      </c>
      <c r="E10" s="81">
        <v>515293</v>
      </c>
      <c r="F10" s="65">
        <f t="shared" si="0"/>
        <v>104.40659352905361</v>
      </c>
      <c r="G10" s="65">
        <f t="shared" si="1"/>
        <v>66.96499350587986</v>
      </c>
    </row>
    <row r="11" spans="1:7" ht="72" x14ac:dyDescent="0.2">
      <c r="A11" s="147" t="s">
        <v>615</v>
      </c>
      <c r="B11" s="144" t="s">
        <v>616</v>
      </c>
      <c r="C11" s="145">
        <v>957.82</v>
      </c>
      <c r="D11" s="81">
        <v>614.29999999999995</v>
      </c>
      <c r="E11" s="81">
        <v>551.20000000000005</v>
      </c>
      <c r="F11" s="65">
        <f t="shared" si="0"/>
        <v>89.728145857073102</v>
      </c>
      <c r="G11" s="65">
        <f t="shared" si="1"/>
        <v>57.54734710070786</v>
      </c>
    </row>
    <row r="12" spans="1:7" s="149" customFormat="1" ht="36" x14ac:dyDescent="0.2">
      <c r="A12" s="147" t="s">
        <v>617</v>
      </c>
      <c r="B12" s="144" t="s">
        <v>618</v>
      </c>
      <c r="C12" s="145">
        <v>1660.13</v>
      </c>
      <c r="D12" s="148">
        <v>1064.7</v>
      </c>
      <c r="E12" s="81">
        <v>1530.9</v>
      </c>
      <c r="F12" s="65">
        <f t="shared" si="0"/>
        <v>143.7869822485207</v>
      </c>
      <c r="G12" s="65">
        <f t="shared" si="1"/>
        <v>92.215669857179861</v>
      </c>
    </row>
    <row r="13" spans="1:7" s="149" customFormat="1" ht="60" x14ac:dyDescent="0.2">
      <c r="A13" s="147" t="s">
        <v>619</v>
      </c>
      <c r="B13" s="144" t="s">
        <v>620</v>
      </c>
      <c r="C13" s="145">
        <v>16.97</v>
      </c>
      <c r="D13" s="148">
        <v>10.9</v>
      </c>
      <c r="E13" s="81">
        <v>0.5</v>
      </c>
      <c r="F13" s="65">
        <f t="shared" si="0"/>
        <v>4.5871559633027514</v>
      </c>
      <c r="G13" s="65">
        <f t="shared" si="1"/>
        <v>2.9463759575721866</v>
      </c>
    </row>
    <row r="14" spans="1:7" s="149" customFormat="1" ht="24" x14ac:dyDescent="0.2">
      <c r="A14" s="147" t="s">
        <v>541</v>
      </c>
      <c r="B14" s="144" t="s">
        <v>542</v>
      </c>
      <c r="C14" s="145">
        <f>C16+C17+C18+C19</f>
        <v>10543.01</v>
      </c>
      <c r="D14" s="145">
        <f t="shared" ref="D14:E14" si="4">D16+D17+D18+D19</f>
        <v>7753.0999999999995</v>
      </c>
      <c r="E14" s="145">
        <f t="shared" si="4"/>
        <v>7939.1999999999989</v>
      </c>
      <c r="F14" s="65">
        <f t="shared" si="0"/>
        <v>102.40033019050443</v>
      </c>
      <c r="G14" s="65">
        <f t="shared" si="1"/>
        <v>75.302973249574819</v>
      </c>
    </row>
    <row r="15" spans="1:7" s="149" customFormat="1" ht="24" x14ac:dyDescent="0.2">
      <c r="A15" s="150" t="s">
        <v>621</v>
      </c>
      <c r="B15" s="151" t="s">
        <v>622</v>
      </c>
      <c r="C15" s="145">
        <f>C16+C17+C18+C19</f>
        <v>10543.01</v>
      </c>
      <c r="D15" s="145">
        <f t="shared" ref="D15:E15" si="5">D16+D17+D18+D19</f>
        <v>7753.0999999999995</v>
      </c>
      <c r="E15" s="145">
        <f t="shared" si="5"/>
        <v>7939.1999999999989</v>
      </c>
      <c r="F15" s="65">
        <f t="shared" si="0"/>
        <v>102.40033019050443</v>
      </c>
      <c r="G15" s="65">
        <f t="shared" si="1"/>
        <v>75.302973249574819</v>
      </c>
    </row>
    <row r="16" spans="1:7" s="149" customFormat="1" ht="48" x14ac:dyDescent="0.2">
      <c r="A16" s="147" t="s">
        <v>623</v>
      </c>
      <c r="B16" s="144" t="s">
        <v>624</v>
      </c>
      <c r="C16" s="145">
        <v>3898.7</v>
      </c>
      <c r="D16" s="148">
        <v>2964.1</v>
      </c>
      <c r="E16" s="81">
        <v>2724.7</v>
      </c>
      <c r="F16" s="65">
        <f t="shared" si="0"/>
        <v>91.923349414662127</v>
      </c>
      <c r="G16" s="65">
        <f t="shared" si="1"/>
        <v>69.887398363557082</v>
      </c>
    </row>
    <row r="17" spans="1:7" s="149" customFormat="1" ht="60" x14ac:dyDescent="0.2">
      <c r="A17" s="147" t="s">
        <v>625</v>
      </c>
      <c r="B17" s="144" t="s">
        <v>626</v>
      </c>
      <c r="C17" s="145">
        <v>83.4</v>
      </c>
      <c r="D17" s="148">
        <v>58.1</v>
      </c>
      <c r="E17" s="81">
        <v>74</v>
      </c>
      <c r="F17" s="65">
        <f t="shared" si="0"/>
        <v>127.36660929432013</v>
      </c>
      <c r="G17" s="65">
        <f t="shared" si="1"/>
        <v>88.729016786570739</v>
      </c>
    </row>
    <row r="18" spans="1:7" s="149" customFormat="1" ht="48" x14ac:dyDescent="0.2">
      <c r="A18" s="147" t="s">
        <v>627</v>
      </c>
      <c r="B18" s="144" t="s">
        <v>628</v>
      </c>
      <c r="C18" s="145">
        <v>6510.81</v>
      </c>
      <c r="D18" s="148">
        <v>4694.3999999999996</v>
      </c>
      <c r="E18" s="81">
        <v>5466.6</v>
      </c>
      <c r="F18" s="65">
        <f t="shared" si="0"/>
        <v>116.44938650306752</v>
      </c>
      <c r="G18" s="65">
        <f t="shared" si="1"/>
        <v>83.961903357646747</v>
      </c>
    </row>
    <row r="19" spans="1:7" s="149" customFormat="1" ht="48" x14ac:dyDescent="0.2">
      <c r="A19" s="147" t="s">
        <v>629</v>
      </c>
      <c r="B19" s="144" t="s">
        <v>630</v>
      </c>
      <c r="C19" s="145">
        <v>50.1</v>
      </c>
      <c r="D19" s="148">
        <v>36.5</v>
      </c>
      <c r="E19" s="81">
        <v>-326.10000000000002</v>
      </c>
      <c r="F19" s="65">
        <f t="shared" si="0"/>
        <v>-893.42465753424665</v>
      </c>
      <c r="G19" s="65">
        <f t="shared" si="1"/>
        <v>-650.89820359281441</v>
      </c>
    </row>
    <row r="20" spans="1:7" s="149" customFormat="1" ht="12.75" x14ac:dyDescent="0.2">
      <c r="A20" s="146" t="s">
        <v>631</v>
      </c>
      <c r="B20" s="144" t="s">
        <v>544</v>
      </c>
      <c r="C20" s="145">
        <f>C21+C25+C28</f>
        <v>53059.619999999995</v>
      </c>
      <c r="D20" s="145">
        <f>D21+D25+D28</f>
        <v>41627.5</v>
      </c>
      <c r="E20" s="145">
        <f>E21+E25+E28</f>
        <v>45628.3</v>
      </c>
      <c r="F20" s="65">
        <f t="shared" si="0"/>
        <v>109.61095429703921</v>
      </c>
      <c r="G20" s="65">
        <f t="shared" si="1"/>
        <v>85.99439649209701</v>
      </c>
    </row>
    <row r="21" spans="1:7" s="149" customFormat="1" ht="24" x14ac:dyDescent="0.2">
      <c r="A21" s="146" t="s">
        <v>632</v>
      </c>
      <c r="B21" s="144" t="s">
        <v>633</v>
      </c>
      <c r="C21" s="145">
        <f>C22+C23+C24</f>
        <v>39533.89</v>
      </c>
      <c r="D21" s="145">
        <f>D22+D23+D24</f>
        <v>31435.200000000004</v>
      </c>
      <c r="E21" s="145">
        <f>E22+E23+E24</f>
        <v>35261.300000000003</v>
      </c>
      <c r="F21" s="65">
        <f t="shared" si="0"/>
        <v>112.1713874891841</v>
      </c>
      <c r="G21" s="65">
        <f t="shared" si="1"/>
        <v>89.192588940779686</v>
      </c>
    </row>
    <row r="22" spans="1:7" s="149" customFormat="1" ht="24" x14ac:dyDescent="0.2">
      <c r="A22" s="152" t="s">
        <v>634</v>
      </c>
      <c r="B22" s="153" t="s">
        <v>635</v>
      </c>
      <c r="C22" s="154">
        <v>26345.360000000001</v>
      </c>
      <c r="D22" s="154">
        <v>20948.400000000001</v>
      </c>
      <c r="E22" s="154">
        <f>24280.3-9.3</f>
        <v>24271</v>
      </c>
      <c r="F22" s="65">
        <f t="shared" si="0"/>
        <v>115.8608772030322</v>
      </c>
      <c r="G22" s="65">
        <f t="shared" si="1"/>
        <v>92.126279542204017</v>
      </c>
    </row>
    <row r="23" spans="1:7" s="149" customFormat="1" ht="24" x14ac:dyDescent="0.2">
      <c r="A23" s="152" t="s">
        <v>636</v>
      </c>
      <c r="B23" s="153" t="s">
        <v>637</v>
      </c>
      <c r="C23" s="154">
        <v>7323.68</v>
      </c>
      <c r="D23" s="154">
        <v>5823.4</v>
      </c>
      <c r="E23" s="154">
        <f>7680.9+8.4</f>
        <v>7689.2999999999993</v>
      </c>
      <c r="F23" s="65">
        <f t="shared" si="0"/>
        <v>132.04141910224268</v>
      </c>
      <c r="G23" s="65">
        <f t="shared" si="1"/>
        <v>104.99229895353155</v>
      </c>
    </row>
    <row r="24" spans="1:7" s="149" customFormat="1" ht="24" x14ac:dyDescent="0.2">
      <c r="A24" s="152" t="s">
        <v>638</v>
      </c>
      <c r="B24" s="153" t="s">
        <v>639</v>
      </c>
      <c r="C24" s="154">
        <v>5864.85</v>
      </c>
      <c r="D24" s="148">
        <v>4663.3999999999996</v>
      </c>
      <c r="E24" s="81">
        <v>3301</v>
      </c>
      <c r="F24" s="65">
        <f t="shared" si="0"/>
        <v>70.785263970493645</v>
      </c>
      <c r="G24" s="65">
        <f t="shared" si="1"/>
        <v>56.28447445373709</v>
      </c>
    </row>
    <row r="25" spans="1:7" s="149" customFormat="1" ht="12.75" x14ac:dyDescent="0.2">
      <c r="A25" s="146" t="s">
        <v>640</v>
      </c>
      <c r="B25" s="144" t="s">
        <v>641</v>
      </c>
      <c r="C25" s="145">
        <f>C26+C27</f>
        <v>12085.78</v>
      </c>
      <c r="D25" s="145">
        <v>9202.2999999999993</v>
      </c>
      <c r="E25" s="145">
        <v>9377.5</v>
      </c>
      <c r="F25" s="65">
        <f t="shared" si="0"/>
        <v>101.90387185812244</v>
      </c>
      <c r="G25" s="65">
        <f t="shared" si="1"/>
        <v>77.59118567440413</v>
      </c>
    </row>
    <row r="26" spans="1:7" s="149" customFormat="1" ht="36" x14ac:dyDescent="0.2">
      <c r="A26" s="152" t="s">
        <v>642</v>
      </c>
      <c r="B26" s="144" t="s">
        <v>643</v>
      </c>
      <c r="C26" s="145">
        <v>12013.78</v>
      </c>
      <c r="D26" s="148">
        <v>9147.5</v>
      </c>
      <c r="E26" s="81">
        <v>9320.4</v>
      </c>
      <c r="F26" s="65">
        <f t="shared" si="0"/>
        <v>101.89013391637059</v>
      </c>
      <c r="G26" s="65">
        <f t="shared" si="1"/>
        <v>77.580911253577128</v>
      </c>
    </row>
    <row r="27" spans="1:7" s="149" customFormat="1" ht="24" x14ac:dyDescent="0.2">
      <c r="A27" s="152" t="s">
        <v>644</v>
      </c>
      <c r="B27" s="144" t="s">
        <v>645</v>
      </c>
      <c r="C27" s="145">
        <v>72</v>
      </c>
      <c r="D27" s="148">
        <v>54.8</v>
      </c>
      <c r="E27" s="81">
        <v>57.1</v>
      </c>
      <c r="F27" s="65">
        <f t="shared" si="0"/>
        <v>104.19708029197081</v>
      </c>
      <c r="G27" s="65">
        <f t="shared" si="1"/>
        <v>79.305555555555557</v>
      </c>
    </row>
    <row r="28" spans="1:7" s="149" customFormat="1" ht="24" x14ac:dyDescent="0.2">
      <c r="A28" s="146" t="s">
        <v>646</v>
      </c>
      <c r="B28" s="144" t="s">
        <v>647</v>
      </c>
      <c r="C28" s="145">
        <f>C29</f>
        <v>1439.95</v>
      </c>
      <c r="D28" s="145">
        <f t="shared" ref="D28:E28" si="6">D29</f>
        <v>990</v>
      </c>
      <c r="E28" s="145">
        <f t="shared" si="6"/>
        <v>989.5</v>
      </c>
      <c r="F28" s="65">
        <f t="shared" si="0"/>
        <v>99.949494949494948</v>
      </c>
      <c r="G28" s="65">
        <f t="shared" si="1"/>
        <v>68.717663807771103</v>
      </c>
    </row>
    <row r="29" spans="1:7" s="149" customFormat="1" ht="24" x14ac:dyDescent="0.2">
      <c r="A29" s="146" t="s">
        <v>648</v>
      </c>
      <c r="B29" s="144" t="s">
        <v>649</v>
      </c>
      <c r="C29" s="145">
        <v>1439.95</v>
      </c>
      <c r="D29" s="145">
        <v>990</v>
      </c>
      <c r="E29" s="145">
        <v>989.5</v>
      </c>
      <c r="F29" s="65">
        <f t="shared" si="0"/>
        <v>99.949494949494948</v>
      </c>
      <c r="G29" s="65">
        <f t="shared" si="1"/>
        <v>68.717663807771103</v>
      </c>
    </row>
    <row r="30" spans="1:7" s="149" customFormat="1" ht="12.75" x14ac:dyDescent="0.2">
      <c r="A30" s="146" t="s">
        <v>545</v>
      </c>
      <c r="B30" s="144" t="s">
        <v>546</v>
      </c>
      <c r="C30" s="145">
        <f>C31+C33</f>
        <v>23460.3</v>
      </c>
      <c r="D30" s="145">
        <f t="shared" ref="D30:E30" si="7">D31+D33</f>
        <v>13340.8</v>
      </c>
      <c r="E30" s="145">
        <f t="shared" si="7"/>
        <v>10273.4</v>
      </c>
      <c r="F30" s="65">
        <f t="shared" si="0"/>
        <v>77.007375869513069</v>
      </c>
      <c r="G30" s="65">
        <f t="shared" si="1"/>
        <v>43.790573863079331</v>
      </c>
    </row>
    <row r="31" spans="1:7" s="149" customFormat="1" ht="12.75" x14ac:dyDescent="0.2">
      <c r="A31" s="146" t="s">
        <v>650</v>
      </c>
      <c r="B31" s="155" t="s">
        <v>651</v>
      </c>
      <c r="C31" s="145">
        <f>C32</f>
        <v>21683</v>
      </c>
      <c r="D31" s="145">
        <f t="shared" ref="D31:E31" si="8">D32</f>
        <v>11823.8</v>
      </c>
      <c r="E31" s="145">
        <f t="shared" si="8"/>
        <v>9533</v>
      </c>
      <c r="F31" s="65">
        <f t="shared" si="0"/>
        <v>80.625518022970624</v>
      </c>
      <c r="G31" s="65">
        <f t="shared" si="1"/>
        <v>43.965318452243693</v>
      </c>
    </row>
    <row r="32" spans="1:7" s="149" customFormat="1" ht="36" x14ac:dyDescent="0.2">
      <c r="A32" s="146" t="s">
        <v>652</v>
      </c>
      <c r="B32" s="144" t="s">
        <v>653</v>
      </c>
      <c r="C32" s="145">
        <v>21683</v>
      </c>
      <c r="D32" s="148">
        <v>11823.8</v>
      </c>
      <c r="E32" s="81">
        <v>9533</v>
      </c>
      <c r="F32" s="65">
        <f t="shared" si="0"/>
        <v>80.625518022970624</v>
      </c>
      <c r="G32" s="65">
        <f t="shared" si="1"/>
        <v>43.965318452243693</v>
      </c>
    </row>
    <row r="33" spans="1:7" s="149" customFormat="1" ht="12.75" x14ac:dyDescent="0.2">
      <c r="A33" s="146" t="s">
        <v>654</v>
      </c>
      <c r="B33" s="144" t="s">
        <v>655</v>
      </c>
      <c r="C33" s="145">
        <f>+C34+C35</f>
        <v>1777.3</v>
      </c>
      <c r="D33" s="156">
        <f t="shared" ref="D33:E33" si="9">+D34+D35</f>
        <v>1517</v>
      </c>
      <c r="E33" s="156">
        <f t="shared" si="9"/>
        <v>740.40000000000009</v>
      </c>
      <c r="F33" s="65">
        <f t="shared" si="0"/>
        <v>48.806855636123935</v>
      </c>
      <c r="G33" s="65">
        <f t="shared" si="1"/>
        <v>41.658695774489402</v>
      </c>
    </row>
    <row r="34" spans="1:7" s="149" customFormat="1" ht="36" x14ac:dyDescent="0.2">
      <c r="A34" s="157" t="s">
        <v>656</v>
      </c>
      <c r="B34" s="144" t="s">
        <v>657</v>
      </c>
      <c r="C34" s="145">
        <v>1195.3</v>
      </c>
      <c r="D34" s="148">
        <v>1117.5</v>
      </c>
      <c r="E34" s="81">
        <v>550.1</v>
      </c>
      <c r="F34" s="65">
        <f t="shared" si="0"/>
        <v>49.225950782997764</v>
      </c>
      <c r="G34" s="65">
        <f t="shared" si="1"/>
        <v>46.02191918346859</v>
      </c>
    </row>
    <row r="35" spans="1:7" s="149" customFormat="1" ht="24" x14ac:dyDescent="0.2">
      <c r="A35" s="157" t="s">
        <v>658</v>
      </c>
      <c r="B35" s="144" t="s">
        <v>659</v>
      </c>
      <c r="C35" s="145">
        <f>C36</f>
        <v>582</v>
      </c>
      <c r="D35" s="145">
        <f t="shared" ref="D35:E35" si="10">D36</f>
        <v>399.5</v>
      </c>
      <c r="E35" s="145">
        <f t="shared" si="10"/>
        <v>190.3</v>
      </c>
      <c r="F35" s="65">
        <f t="shared" si="0"/>
        <v>47.634543178973722</v>
      </c>
      <c r="G35" s="65">
        <f t="shared" si="1"/>
        <v>32.697594501718214</v>
      </c>
    </row>
    <row r="36" spans="1:7" s="149" customFormat="1" ht="36" x14ac:dyDescent="0.2">
      <c r="A36" s="157" t="s">
        <v>660</v>
      </c>
      <c r="B36" s="144" t="s">
        <v>661</v>
      </c>
      <c r="C36" s="145">
        <v>582</v>
      </c>
      <c r="D36" s="148">
        <v>399.5</v>
      </c>
      <c r="E36" s="81">
        <v>190.3</v>
      </c>
      <c r="F36" s="65">
        <f t="shared" si="0"/>
        <v>47.634543178973722</v>
      </c>
      <c r="G36" s="65">
        <f t="shared" si="1"/>
        <v>32.697594501718214</v>
      </c>
    </row>
    <row r="37" spans="1:7" s="149" customFormat="1" ht="12.75" x14ac:dyDescent="0.2">
      <c r="A37" s="146" t="s">
        <v>662</v>
      </c>
      <c r="B37" s="144" t="s">
        <v>548</v>
      </c>
      <c r="C37" s="145">
        <f>C38+C40</f>
        <v>8320</v>
      </c>
      <c r="D37" s="156">
        <f t="shared" ref="D37:E37" si="11">D38+D40</f>
        <v>5914</v>
      </c>
      <c r="E37" s="156">
        <f t="shared" si="11"/>
        <v>8044</v>
      </c>
      <c r="F37" s="65">
        <f t="shared" si="0"/>
        <v>136.01623266824484</v>
      </c>
      <c r="G37" s="65">
        <f t="shared" si="1"/>
        <v>96.682692307692307</v>
      </c>
    </row>
    <row r="38" spans="1:7" s="149" customFormat="1" ht="36" x14ac:dyDescent="0.2">
      <c r="A38" s="146" t="s">
        <v>663</v>
      </c>
      <c r="B38" s="144" t="s">
        <v>664</v>
      </c>
      <c r="C38" s="145">
        <f>C39</f>
        <v>8320</v>
      </c>
      <c r="D38" s="156">
        <f t="shared" ref="D38:E38" si="12">D39</f>
        <v>5914</v>
      </c>
      <c r="E38" s="156">
        <f t="shared" si="12"/>
        <v>8041</v>
      </c>
      <c r="F38" s="65">
        <f t="shared" si="0"/>
        <v>135.96550557997972</v>
      </c>
      <c r="G38" s="65">
        <f t="shared" si="1"/>
        <v>96.646634615384613</v>
      </c>
    </row>
    <row r="39" spans="1:7" s="149" customFormat="1" ht="48" x14ac:dyDescent="0.2">
      <c r="A39" s="146" t="s">
        <v>665</v>
      </c>
      <c r="B39" s="144" t="s">
        <v>666</v>
      </c>
      <c r="C39" s="145">
        <v>8320</v>
      </c>
      <c r="D39" s="159">
        <v>5914</v>
      </c>
      <c r="E39" s="148">
        <v>8041</v>
      </c>
      <c r="F39" s="65">
        <f t="shared" si="0"/>
        <v>135.96550557997972</v>
      </c>
      <c r="G39" s="65">
        <f t="shared" si="1"/>
        <v>96.646634615384613</v>
      </c>
    </row>
    <row r="40" spans="1:7" s="149" customFormat="1" ht="36" x14ac:dyDescent="0.2">
      <c r="A40" s="146" t="s">
        <v>667</v>
      </c>
      <c r="B40" s="144" t="s">
        <v>668</v>
      </c>
      <c r="C40" s="145"/>
      <c r="D40" s="148"/>
      <c r="E40" s="81">
        <v>3</v>
      </c>
      <c r="F40" s="65"/>
      <c r="G40" s="65"/>
    </row>
    <row r="41" spans="1:7" s="149" customFormat="1" ht="12.75" x14ac:dyDescent="0.2">
      <c r="A41" s="146" t="s">
        <v>551</v>
      </c>
      <c r="B41" s="144"/>
      <c r="C41" s="145">
        <f>C42+C56+C64+C68+C62+C87</f>
        <v>146721.79999999999</v>
      </c>
      <c r="D41" s="156">
        <f>D42+D56+D64+D68+D62+D87</f>
        <v>115412.99999999999</v>
      </c>
      <c r="E41" s="156">
        <f>E42+E56+E64+E68+E62+E87</f>
        <v>137476.6</v>
      </c>
      <c r="F41" s="65">
        <f t="shared" si="0"/>
        <v>119.11708386403615</v>
      </c>
      <c r="G41" s="65">
        <f t="shared" si="1"/>
        <v>93.698823215091437</v>
      </c>
    </row>
    <row r="42" spans="1:7" s="149" customFormat="1" ht="24" x14ac:dyDescent="0.2">
      <c r="A42" s="146" t="s">
        <v>552</v>
      </c>
      <c r="B42" s="144" t="s">
        <v>553</v>
      </c>
      <c r="C42" s="145">
        <f>C43+C50+C53</f>
        <v>49566.7</v>
      </c>
      <c r="D42" s="145">
        <f t="shared" ref="D42:E42" si="13">D43+D50+D53</f>
        <v>36937.799999999996</v>
      </c>
      <c r="E42" s="145">
        <f t="shared" si="13"/>
        <v>38575.4</v>
      </c>
      <c r="F42" s="65">
        <f t="shared" si="0"/>
        <v>104.4333988488757</v>
      </c>
      <c r="G42" s="65">
        <f t="shared" si="1"/>
        <v>77.82523347327944</v>
      </c>
    </row>
    <row r="43" spans="1:7" s="149" customFormat="1" ht="60" x14ac:dyDescent="0.2">
      <c r="A43" s="147" t="s">
        <v>669</v>
      </c>
      <c r="B43" s="144" t="s">
        <v>670</v>
      </c>
      <c r="C43" s="145">
        <f>C44+C46+C48</f>
        <v>42140</v>
      </c>
      <c r="D43" s="145">
        <f t="shared" ref="D43:E43" si="14">D44+D46+D48</f>
        <v>30805.1</v>
      </c>
      <c r="E43" s="145">
        <f t="shared" si="14"/>
        <v>32472.5</v>
      </c>
      <c r="F43" s="65">
        <f t="shared" si="0"/>
        <v>105.4127400982305</v>
      </c>
      <c r="G43" s="65">
        <f t="shared" si="1"/>
        <v>77.058614143331752</v>
      </c>
    </row>
    <row r="44" spans="1:7" s="149" customFormat="1" ht="48" x14ac:dyDescent="0.2">
      <c r="A44" s="147" t="s">
        <v>671</v>
      </c>
      <c r="B44" s="144" t="s">
        <v>672</v>
      </c>
      <c r="C44" s="145">
        <f>C45</f>
        <v>9125</v>
      </c>
      <c r="D44" s="145">
        <f t="shared" ref="D44:E44" si="15">D45</f>
        <v>6843.8</v>
      </c>
      <c r="E44" s="145">
        <f t="shared" si="15"/>
        <v>5242.2</v>
      </c>
      <c r="F44" s="65">
        <f t="shared" si="0"/>
        <v>76.59779654577865</v>
      </c>
      <c r="G44" s="65">
        <f t="shared" si="1"/>
        <v>57.448767123287666</v>
      </c>
    </row>
    <row r="45" spans="1:7" s="149" customFormat="1" ht="72" x14ac:dyDescent="0.2">
      <c r="A45" s="147" t="s">
        <v>673</v>
      </c>
      <c r="B45" s="144" t="s">
        <v>674</v>
      </c>
      <c r="C45" s="145">
        <v>9125</v>
      </c>
      <c r="D45" s="148">
        <v>6843.8</v>
      </c>
      <c r="E45" s="81">
        <v>5242.2</v>
      </c>
      <c r="F45" s="65">
        <f t="shared" si="0"/>
        <v>76.59779654577865</v>
      </c>
      <c r="G45" s="65">
        <f t="shared" si="1"/>
        <v>57.448767123287666</v>
      </c>
    </row>
    <row r="46" spans="1:7" s="149" customFormat="1" ht="48" x14ac:dyDescent="0.2">
      <c r="A46" s="147" t="s">
        <v>675</v>
      </c>
      <c r="B46" s="144" t="s">
        <v>676</v>
      </c>
      <c r="C46" s="145">
        <f>C47</f>
        <v>1015</v>
      </c>
      <c r="D46" s="145">
        <f t="shared" ref="D46:E46" si="16">D47</f>
        <v>761.3</v>
      </c>
      <c r="E46" s="145">
        <f t="shared" si="16"/>
        <v>735.7</v>
      </c>
      <c r="F46" s="65">
        <f t="shared" si="0"/>
        <v>96.637330881387115</v>
      </c>
      <c r="G46" s="65">
        <f t="shared" si="1"/>
        <v>72.482758620689651</v>
      </c>
    </row>
    <row r="47" spans="1:7" s="149" customFormat="1" ht="48" x14ac:dyDescent="0.2">
      <c r="A47" s="147" t="s">
        <v>677</v>
      </c>
      <c r="B47" s="144" t="s">
        <v>678</v>
      </c>
      <c r="C47" s="145">
        <v>1015</v>
      </c>
      <c r="D47" s="148">
        <v>761.3</v>
      </c>
      <c r="E47" s="81">
        <v>735.7</v>
      </c>
      <c r="F47" s="65">
        <f t="shared" si="0"/>
        <v>96.637330881387115</v>
      </c>
      <c r="G47" s="65">
        <f t="shared" si="1"/>
        <v>72.482758620689651</v>
      </c>
    </row>
    <row r="48" spans="1:7" s="149" customFormat="1" ht="60" x14ac:dyDescent="0.2">
      <c r="A48" s="147" t="s">
        <v>679</v>
      </c>
      <c r="B48" s="144" t="s">
        <v>680</v>
      </c>
      <c r="C48" s="145">
        <f>C49</f>
        <v>32000</v>
      </c>
      <c r="D48" s="145">
        <f t="shared" ref="D48:E48" si="17">D49</f>
        <v>23200</v>
      </c>
      <c r="E48" s="145">
        <f t="shared" si="17"/>
        <v>26494.6</v>
      </c>
      <c r="F48" s="65">
        <f t="shared" si="0"/>
        <v>114.20086206896552</v>
      </c>
      <c r="G48" s="65">
        <f t="shared" si="1"/>
        <v>82.795625000000001</v>
      </c>
    </row>
    <row r="49" spans="1:7" s="149" customFormat="1" ht="60" x14ac:dyDescent="0.2">
      <c r="A49" s="147" t="s">
        <v>681</v>
      </c>
      <c r="B49" s="144" t="s">
        <v>682</v>
      </c>
      <c r="C49" s="145">
        <v>32000</v>
      </c>
      <c r="D49" s="148">
        <v>23200</v>
      </c>
      <c r="E49" s="81">
        <v>26494.6</v>
      </c>
      <c r="F49" s="65">
        <f t="shared" si="0"/>
        <v>114.20086206896552</v>
      </c>
      <c r="G49" s="65">
        <f t="shared" si="1"/>
        <v>82.795625000000001</v>
      </c>
    </row>
    <row r="50" spans="1:7" s="149" customFormat="1" ht="12.75" x14ac:dyDescent="0.2">
      <c r="A50" s="146" t="s">
        <v>810</v>
      </c>
      <c r="B50" s="144" t="s">
        <v>683</v>
      </c>
      <c r="C50" s="145">
        <f>C51</f>
        <v>1</v>
      </c>
      <c r="D50" s="145">
        <f t="shared" ref="D50:E51" si="18">D51</f>
        <v>1</v>
      </c>
      <c r="E50" s="145">
        <f t="shared" si="18"/>
        <v>179.6</v>
      </c>
      <c r="F50" s="65">
        <f t="shared" si="0"/>
        <v>17960</v>
      </c>
      <c r="G50" s="65">
        <f t="shared" si="1"/>
        <v>17960</v>
      </c>
    </row>
    <row r="51" spans="1:7" s="149" customFormat="1" ht="36" x14ac:dyDescent="0.2">
      <c r="A51" s="146" t="s">
        <v>684</v>
      </c>
      <c r="B51" s="144" t="s">
        <v>685</v>
      </c>
      <c r="C51" s="145">
        <f>C52</f>
        <v>1</v>
      </c>
      <c r="D51" s="145">
        <f t="shared" si="18"/>
        <v>1</v>
      </c>
      <c r="E51" s="145">
        <f t="shared" si="18"/>
        <v>179.6</v>
      </c>
      <c r="F51" s="65">
        <f t="shared" si="0"/>
        <v>17960</v>
      </c>
      <c r="G51" s="65">
        <f t="shared" si="1"/>
        <v>17960</v>
      </c>
    </row>
    <row r="52" spans="1:7" s="149" customFormat="1" ht="36" x14ac:dyDescent="0.2">
      <c r="A52" s="146" t="s">
        <v>686</v>
      </c>
      <c r="B52" s="144" t="s">
        <v>687</v>
      </c>
      <c r="C52" s="145">
        <v>1</v>
      </c>
      <c r="D52" s="148">
        <v>1</v>
      </c>
      <c r="E52" s="81">
        <v>179.6</v>
      </c>
      <c r="F52" s="65">
        <f t="shared" si="0"/>
        <v>17960</v>
      </c>
      <c r="G52" s="65">
        <f t="shared" si="1"/>
        <v>17960</v>
      </c>
    </row>
    <row r="53" spans="1:7" s="149" customFormat="1" ht="72" x14ac:dyDescent="0.2">
      <c r="A53" s="147" t="s">
        <v>688</v>
      </c>
      <c r="B53" s="144" t="s">
        <v>689</v>
      </c>
      <c r="C53" s="145">
        <f>C54</f>
        <v>7425.7</v>
      </c>
      <c r="D53" s="145">
        <f t="shared" ref="D53:E54" si="19">D54</f>
        <v>6131.7</v>
      </c>
      <c r="E53" s="145">
        <f t="shared" si="19"/>
        <v>5923.3</v>
      </c>
      <c r="F53" s="65">
        <f t="shared" si="0"/>
        <v>96.601268816152128</v>
      </c>
      <c r="G53" s="65">
        <f t="shared" si="1"/>
        <v>79.767564000700276</v>
      </c>
    </row>
    <row r="54" spans="1:7" s="149" customFormat="1" ht="72" x14ac:dyDescent="0.2">
      <c r="A54" s="147" t="s">
        <v>690</v>
      </c>
      <c r="B54" s="144" t="s">
        <v>691</v>
      </c>
      <c r="C54" s="145">
        <f>C55</f>
        <v>7425.7</v>
      </c>
      <c r="D54" s="145">
        <f t="shared" si="19"/>
        <v>6131.7</v>
      </c>
      <c r="E54" s="145">
        <f t="shared" si="19"/>
        <v>5923.3</v>
      </c>
      <c r="F54" s="65">
        <f t="shared" si="0"/>
        <v>96.601268816152128</v>
      </c>
      <c r="G54" s="65">
        <f t="shared" si="1"/>
        <v>79.767564000700276</v>
      </c>
    </row>
    <row r="55" spans="1:7" s="149" customFormat="1" ht="60" x14ac:dyDescent="0.2">
      <c r="A55" s="147" t="s">
        <v>692</v>
      </c>
      <c r="B55" s="144" t="s">
        <v>693</v>
      </c>
      <c r="C55" s="145">
        <v>7425.7</v>
      </c>
      <c r="D55" s="148">
        <v>6131.7</v>
      </c>
      <c r="E55" s="81">
        <v>5923.3</v>
      </c>
      <c r="F55" s="65">
        <f t="shared" si="0"/>
        <v>96.601268816152128</v>
      </c>
      <c r="G55" s="65">
        <f t="shared" si="1"/>
        <v>79.767564000700276</v>
      </c>
    </row>
    <row r="56" spans="1:7" s="149" customFormat="1" ht="12.75" x14ac:dyDescent="0.2">
      <c r="A56" s="146" t="s">
        <v>554</v>
      </c>
      <c r="B56" s="144" t="s">
        <v>555</v>
      </c>
      <c r="C56" s="145">
        <f>C58+C59+C60+C61</f>
        <v>1216.9000000000001</v>
      </c>
      <c r="D56" s="145">
        <f t="shared" ref="D56:E56" si="20">D58+D59+D60+D61</f>
        <v>912.69999999999993</v>
      </c>
      <c r="E56" s="145">
        <f t="shared" si="20"/>
        <v>4582.7</v>
      </c>
      <c r="F56" s="65">
        <f t="shared" si="0"/>
        <v>502.1036485153939</v>
      </c>
      <c r="G56" s="65">
        <f t="shared" si="1"/>
        <v>376.58805160654117</v>
      </c>
    </row>
    <row r="57" spans="1:7" s="149" customFormat="1" ht="12.75" x14ac:dyDescent="0.2">
      <c r="A57" s="146" t="s">
        <v>694</v>
      </c>
      <c r="B57" s="144" t="s">
        <v>695</v>
      </c>
      <c r="C57" s="145">
        <f>C58+C59+C60+C61</f>
        <v>1216.9000000000001</v>
      </c>
      <c r="D57" s="145">
        <f t="shared" ref="D57:E57" si="21">D58+D59+D60+D61</f>
        <v>912.69999999999993</v>
      </c>
      <c r="E57" s="145">
        <f t="shared" si="21"/>
        <v>4582.7</v>
      </c>
      <c r="F57" s="65">
        <f t="shared" si="0"/>
        <v>502.1036485153939</v>
      </c>
      <c r="G57" s="65">
        <f t="shared" si="1"/>
        <v>376.58805160654117</v>
      </c>
    </row>
    <row r="58" spans="1:7" s="149" customFormat="1" ht="24" x14ac:dyDescent="0.2">
      <c r="A58" s="146" t="s">
        <v>696</v>
      </c>
      <c r="B58" s="144" t="s">
        <v>697</v>
      </c>
      <c r="C58" s="145">
        <v>49.9</v>
      </c>
      <c r="D58" s="148">
        <v>37.4</v>
      </c>
      <c r="E58" s="81">
        <v>291.7</v>
      </c>
      <c r="F58" s="65">
        <f t="shared" si="0"/>
        <v>779.94652406417117</v>
      </c>
      <c r="G58" s="65">
        <f t="shared" si="1"/>
        <v>584.56913827655308</v>
      </c>
    </row>
    <row r="59" spans="1:7" s="149" customFormat="1" ht="24" x14ac:dyDescent="0.2">
      <c r="A59" s="146" t="s">
        <v>698</v>
      </c>
      <c r="B59" s="144" t="s">
        <v>699</v>
      </c>
      <c r="C59" s="145">
        <v>132</v>
      </c>
      <c r="D59" s="148">
        <v>99</v>
      </c>
      <c r="E59" s="81">
        <v>67.099999999999994</v>
      </c>
      <c r="F59" s="65">
        <f t="shared" si="0"/>
        <v>67.777777777777771</v>
      </c>
      <c r="G59" s="65">
        <f t="shared" si="1"/>
        <v>50.833333333333329</v>
      </c>
    </row>
    <row r="60" spans="1:7" s="149" customFormat="1" ht="12.75" x14ac:dyDescent="0.2">
      <c r="A60" s="146" t="s">
        <v>700</v>
      </c>
      <c r="B60" s="144" t="s">
        <v>701</v>
      </c>
      <c r="C60" s="145">
        <v>886</v>
      </c>
      <c r="D60" s="148">
        <v>664.5</v>
      </c>
      <c r="E60" s="81">
        <v>4070.4</v>
      </c>
      <c r="F60" s="65">
        <f t="shared" si="0"/>
        <v>612.55079006772007</v>
      </c>
      <c r="G60" s="65">
        <f t="shared" si="1"/>
        <v>459.41309255079005</v>
      </c>
    </row>
    <row r="61" spans="1:7" s="149" customFormat="1" ht="12.75" x14ac:dyDescent="0.2">
      <c r="A61" s="146" t="s">
        <v>702</v>
      </c>
      <c r="B61" s="144" t="s">
        <v>703</v>
      </c>
      <c r="C61" s="145">
        <v>149</v>
      </c>
      <c r="D61" s="148">
        <v>111.8</v>
      </c>
      <c r="E61" s="81">
        <v>153.5</v>
      </c>
      <c r="F61" s="65">
        <f>E61/D61*100</f>
        <v>137.29874776386404</v>
      </c>
      <c r="G61" s="65">
        <f t="shared" si="1"/>
        <v>103.02013422818791</v>
      </c>
    </row>
    <row r="62" spans="1:7" s="149" customFormat="1" ht="24" x14ac:dyDescent="0.2">
      <c r="A62" s="146" t="s">
        <v>704</v>
      </c>
      <c r="B62" s="144" t="s">
        <v>557</v>
      </c>
      <c r="C62" s="145">
        <f>C63</f>
        <v>230.7</v>
      </c>
      <c r="D62" s="145">
        <f t="shared" ref="D62:E62" si="22">D63</f>
        <v>230.7</v>
      </c>
      <c r="E62" s="145">
        <f t="shared" si="22"/>
        <v>7051.9</v>
      </c>
      <c r="F62" s="65">
        <f t="shared" ref="F62:F63" si="23">E62/D62*100</f>
        <v>3056.7403554399652</v>
      </c>
      <c r="G62" s="65">
        <f t="shared" ref="G62:G63" si="24">E62/C62*100</f>
        <v>3056.7403554399652</v>
      </c>
    </row>
    <row r="63" spans="1:7" s="149" customFormat="1" ht="12.75" x14ac:dyDescent="0.2">
      <c r="A63" s="146" t="s">
        <v>705</v>
      </c>
      <c r="B63" s="144" t="s">
        <v>706</v>
      </c>
      <c r="C63" s="145">
        <v>230.7</v>
      </c>
      <c r="D63" s="148">
        <v>230.7</v>
      </c>
      <c r="E63" s="81">
        <v>7051.9</v>
      </c>
      <c r="F63" s="65">
        <f t="shared" si="23"/>
        <v>3056.7403554399652</v>
      </c>
      <c r="G63" s="65">
        <f t="shared" si="24"/>
        <v>3056.7403554399652</v>
      </c>
    </row>
    <row r="64" spans="1:7" s="149" customFormat="1" ht="24" x14ac:dyDescent="0.2">
      <c r="A64" s="146" t="s">
        <v>558</v>
      </c>
      <c r="B64" s="144" t="s">
        <v>559</v>
      </c>
      <c r="C64" s="145">
        <f>C65</f>
        <v>79459.199999999997</v>
      </c>
      <c r="D64" s="145">
        <f t="shared" ref="D64:E64" si="25">D65</f>
        <v>62990.3</v>
      </c>
      <c r="E64" s="145">
        <f t="shared" si="25"/>
        <v>79935.7</v>
      </c>
      <c r="F64" s="65">
        <f t="shared" si="0"/>
        <v>126.90160231019696</v>
      </c>
      <c r="G64" s="65">
        <f t="shared" si="1"/>
        <v>100.59967882888326</v>
      </c>
    </row>
    <row r="65" spans="1:7" s="149" customFormat="1" ht="48" x14ac:dyDescent="0.2">
      <c r="A65" s="146" t="s">
        <v>707</v>
      </c>
      <c r="B65" s="144" t="s">
        <v>708</v>
      </c>
      <c r="C65" s="145">
        <f>C67</f>
        <v>79459.199999999997</v>
      </c>
      <c r="D65" s="145">
        <f t="shared" ref="D65:E65" si="26">D67</f>
        <v>62990.3</v>
      </c>
      <c r="E65" s="145">
        <f t="shared" si="26"/>
        <v>79935.7</v>
      </c>
      <c r="F65" s="65">
        <f t="shared" si="0"/>
        <v>126.90160231019696</v>
      </c>
      <c r="G65" s="65">
        <f t="shared" si="1"/>
        <v>100.59967882888326</v>
      </c>
    </row>
    <row r="66" spans="1:7" s="149" customFormat="1" ht="60" x14ac:dyDescent="0.2">
      <c r="A66" s="147" t="s">
        <v>709</v>
      </c>
      <c r="B66" s="144" t="s">
        <v>710</v>
      </c>
      <c r="C66" s="145">
        <f>C67</f>
        <v>79459.199999999997</v>
      </c>
      <c r="D66" s="145">
        <f t="shared" ref="D66:E66" si="27">D67</f>
        <v>62990.3</v>
      </c>
      <c r="E66" s="145">
        <f t="shared" si="27"/>
        <v>79935.7</v>
      </c>
      <c r="F66" s="65">
        <f t="shared" si="0"/>
        <v>126.90160231019696</v>
      </c>
      <c r="G66" s="65">
        <f t="shared" si="1"/>
        <v>100.59967882888326</v>
      </c>
    </row>
    <row r="67" spans="1:7" s="149" customFormat="1" ht="60" x14ac:dyDescent="0.2">
      <c r="A67" s="147" t="s">
        <v>711</v>
      </c>
      <c r="B67" s="144" t="s">
        <v>712</v>
      </c>
      <c r="C67" s="145">
        <v>79459.199999999997</v>
      </c>
      <c r="D67" s="148">
        <v>62990.3</v>
      </c>
      <c r="E67" s="81">
        <v>79935.7</v>
      </c>
      <c r="F67" s="65">
        <f t="shared" si="0"/>
        <v>126.90160231019696</v>
      </c>
      <c r="G67" s="65">
        <f t="shared" si="1"/>
        <v>100.59967882888326</v>
      </c>
    </row>
    <row r="68" spans="1:7" s="149" customFormat="1" ht="12.75" x14ac:dyDescent="0.2">
      <c r="A68" s="146" t="s">
        <v>560</v>
      </c>
      <c r="B68" s="144" t="s">
        <v>561</v>
      </c>
      <c r="C68" s="145">
        <f>C69+C72+C78+C80+C81+C85+C84+C83+C75</f>
        <v>16248.3</v>
      </c>
      <c r="D68" s="145">
        <f>D69+D72+D78+D80+D81+D85+D84+D83+D75</f>
        <v>14341.5</v>
      </c>
      <c r="E68" s="145">
        <f>E69+E72+E78+E80+E81+E85+E84+E83+E75+E74</f>
        <v>7203.2999999999993</v>
      </c>
      <c r="F68" s="65">
        <f t="shared" si="0"/>
        <v>50.226963706725236</v>
      </c>
      <c r="G68" s="65">
        <f t="shared" si="1"/>
        <v>44.332637875962405</v>
      </c>
    </row>
    <row r="69" spans="1:7" s="149" customFormat="1" ht="30.75" customHeight="1" x14ac:dyDescent="0.2">
      <c r="A69" s="152" t="s">
        <v>713</v>
      </c>
      <c r="B69" s="144" t="s">
        <v>714</v>
      </c>
      <c r="C69" s="145">
        <f>C70+C71</f>
        <v>296.5</v>
      </c>
      <c r="D69" s="145">
        <f t="shared" ref="D69:E69" si="28">D70+D71</f>
        <v>174.4</v>
      </c>
      <c r="E69" s="145">
        <f t="shared" si="28"/>
        <v>55.7</v>
      </c>
      <c r="F69" s="65">
        <f t="shared" si="0"/>
        <v>31.938073394495415</v>
      </c>
      <c r="G69" s="65">
        <f t="shared" si="1"/>
        <v>18.785834738617201</v>
      </c>
    </row>
    <row r="70" spans="1:7" s="149" customFormat="1" ht="72" x14ac:dyDescent="0.2">
      <c r="A70" s="157" t="s">
        <v>715</v>
      </c>
      <c r="B70" s="160" t="s">
        <v>716</v>
      </c>
      <c r="C70" s="145">
        <v>284.5</v>
      </c>
      <c r="D70" s="148">
        <v>167.3</v>
      </c>
      <c r="E70" s="81">
        <v>53.6</v>
      </c>
      <c r="F70" s="65">
        <f t="shared" si="0"/>
        <v>32.038254632396892</v>
      </c>
      <c r="G70" s="65">
        <f t="shared" si="1"/>
        <v>18.840070298769774</v>
      </c>
    </row>
    <row r="71" spans="1:7" s="149" customFormat="1" ht="48" x14ac:dyDescent="0.2">
      <c r="A71" s="161" t="s">
        <v>717</v>
      </c>
      <c r="B71" s="144" t="s">
        <v>718</v>
      </c>
      <c r="C71" s="145">
        <v>12</v>
      </c>
      <c r="D71" s="148">
        <v>7.1</v>
      </c>
      <c r="E71" s="81">
        <v>2.1</v>
      </c>
      <c r="F71" s="65">
        <f t="shared" ref="F71:F128" si="29">E71/D71*100</f>
        <v>29.577464788732399</v>
      </c>
      <c r="G71" s="65">
        <f t="shared" ref="G71:G128" si="30">E71/C71*100</f>
        <v>17.5</v>
      </c>
    </row>
    <row r="72" spans="1:7" s="149" customFormat="1" ht="48" x14ac:dyDescent="0.2">
      <c r="A72" s="152" t="s">
        <v>719</v>
      </c>
      <c r="B72" s="144" t="s">
        <v>720</v>
      </c>
      <c r="C72" s="145">
        <f>C73</f>
        <v>112.5</v>
      </c>
      <c r="D72" s="145">
        <f t="shared" ref="D72:E72" si="31">D73</f>
        <v>66.099999999999994</v>
      </c>
      <c r="E72" s="145">
        <f t="shared" si="31"/>
        <v>86</v>
      </c>
      <c r="F72" s="65">
        <f t="shared" si="29"/>
        <v>130.10590015128594</v>
      </c>
      <c r="G72" s="65">
        <f t="shared" si="30"/>
        <v>76.444444444444443</v>
      </c>
    </row>
    <row r="73" spans="1:7" s="149" customFormat="1" ht="48" x14ac:dyDescent="0.2">
      <c r="A73" s="152" t="s">
        <v>719</v>
      </c>
      <c r="B73" s="144" t="s">
        <v>721</v>
      </c>
      <c r="C73" s="145">
        <v>112.5</v>
      </c>
      <c r="D73" s="148">
        <v>66.099999999999994</v>
      </c>
      <c r="E73" s="81">
        <v>86</v>
      </c>
      <c r="F73" s="65">
        <f t="shared" si="29"/>
        <v>130.10590015128594</v>
      </c>
      <c r="G73" s="65">
        <f t="shared" si="30"/>
        <v>76.444444444444443</v>
      </c>
    </row>
    <row r="74" spans="1:7" s="149" customFormat="1" ht="36" x14ac:dyDescent="0.2">
      <c r="A74" s="152" t="s">
        <v>819</v>
      </c>
      <c r="B74" s="144" t="s">
        <v>820</v>
      </c>
      <c r="C74" s="145"/>
      <c r="D74" s="148"/>
      <c r="E74" s="81">
        <v>0.5</v>
      </c>
      <c r="F74" s="65"/>
      <c r="G74" s="65"/>
    </row>
    <row r="75" spans="1:7" s="149" customFormat="1" ht="12.75" x14ac:dyDescent="0.2">
      <c r="A75" s="152" t="s">
        <v>722</v>
      </c>
      <c r="B75" s="144" t="s">
        <v>723</v>
      </c>
      <c r="C75" s="145">
        <f>C76</f>
        <v>0</v>
      </c>
      <c r="D75" s="145">
        <f t="shared" ref="D75:E76" si="32">D76</f>
        <v>0</v>
      </c>
      <c r="E75" s="145">
        <f t="shared" si="32"/>
        <v>120</v>
      </c>
      <c r="F75" s="65"/>
      <c r="G75" s="65"/>
    </row>
    <row r="76" spans="1:7" s="149" customFormat="1" ht="36" x14ac:dyDescent="0.2">
      <c r="A76" s="152" t="s">
        <v>724</v>
      </c>
      <c r="B76" s="144" t="s">
        <v>725</v>
      </c>
      <c r="C76" s="145">
        <f>C77</f>
        <v>0</v>
      </c>
      <c r="D76" s="145">
        <f t="shared" si="32"/>
        <v>0</v>
      </c>
      <c r="E76" s="145">
        <f t="shared" si="32"/>
        <v>120</v>
      </c>
      <c r="F76" s="65"/>
      <c r="G76" s="65"/>
    </row>
    <row r="77" spans="1:7" s="149" customFormat="1" ht="48" x14ac:dyDescent="0.2">
      <c r="A77" s="152" t="s">
        <v>726</v>
      </c>
      <c r="B77" s="144" t="s">
        <v>727</v>
      </c>
      <c r="C77" s="145"/>
      <c r="D77" s="148"/>
      <c r="E77" s="81">
        <v>120</v>
      </c>
      <c r="F77" s="65"/>
      <c r="G77" s="65"/>
    </row>
    <row r="78" spans="1:7" s="149" customFormat="1" ht="84" x14ac:dyDescent="0.2">
      <c r="A78" s="147" t="s">
        <v>728</v>
      </c>
      <c r="B78" s="144" t="s">
        <v>729</v>
      </c>
      <c r="C78" s="145">
        <f>C79</f>
        <v>23</v>
      </c>
      <c r="D78" s="145">
        <f t="shared" ref="D78:E78" si="33">D79</f>
        <v>17.3</v>
      </c>
      <c r="E78" s="145">
        <f t="shared" si="33"/>
        <v>2</v>
      </c>
      <c r="F78" s="65">
        <f t="shared" si="29"/>
        <v>11.560693641618498</v>
      </c>
      <c r="G78" s="65">
        <f t="shared" si="30"/>
        <v>8.695652173913043</v>
      </c>
    </row>
    <row r="79" spans="1:7" s="149" customFormat="1" ht="24" x14ac:dyDescent="0.2">
      <c r="A79" s="146" t="s">
        <v>730</v>
      </c>
      <c r="B79" s="144" t="s">
        <v>731</v>
      </c>
      <c r="C79" s="145">
        <v>23</v>
      </c>
      <c r="D79" s="148">
        <v>17.3</v>
      </c>
      <c r="E79" s="81">
        <v>2</v>
      </c>
      <c r="F79" s="65">
        <f t="shared" si="29"/>
        <v>11.560693641618498</v>
      </c>
      <c r="G79" s="65">
        <f t="shared" si="30"/>
        <v>8.695652173913043</v>
      </c>
    </row>
    <row r="80" spans="1:7" s="149" customFormat="1" ht="48" x14ac:dyDescent="0.2">
      <c r="A80" s="146" t="s">
        <v>732</v>
      </c>
      <c r="B80" s="144" t="s">
        <v>733</v>
      </c>
      <c r="C80" s="145">
        <v>1144</v>
      </c>
      <c r="D80" s="148">
        <v>610</v>
      </c>
      <c r="E80" s="81">
        <v>677.1</v>
      </c>
      <c r="F80" s="65">
        <f t="shared" si="29"/>
        <v>111.00000000000001</v>
      </c>
      <c r="G80" s="65">
        <f t="shared" si="30"/>
        <v>59.18706293706294</v>
      </c>
    </row>
    <row r="81" spans="1:7" s="149" customFormat="1" ht="24" x14ac:dyDescent="0.2">
      <c r="A81" s="147" t="s">
        <v>734</v>
      </c>
      <c r="B81" s="144" t="s">
        <v>735</v>
      </c>
      <c r="C81" s="145">
        <f>C82</f>
        <v>800</v>
      </c>
      <c r="D81" s="145">
        <f t="shared" ref="D81:E81" si="34">D82</f>
        <v>540</v>
      </c>
      <c r="E81" s="145">
        <f t="shared" si="34"/>
        <v>728.1</v>
      </c>
      <c r="F81" s="65">
        <f t="shared" si="29"/>
        <v>134.83333333333334</v>
      </c>
      <c r="G81" s="65">
        <f t="shared" si="30"/>
        <v>91.012500000000003</v>
      </c>
    </row>
    <row r="82" spans="1:7" s="149" customFormat="1" ht="24" x14ac:dyDescent="0.2">
      <c r="A82" s="147" t="s">
        <v>736</v>
      </c>
      <c r="B82" s="144" t="s">
        <v>737</v>
      </c>
      <c r="C82" s="145">
        <v>800</v>
      </c>
      <c r="D82" s="148">
        <v>540</v>
      </c>
      <c r="E82" s="81">
        <v>728.1</v>
      </c>
      <c r="F82" s="65">
        <f t="shared" si="29"/>
        <v>134.83333333333334</v>
      </c>
      <c r="G82" s="65">
        <f t="shared" si="30"/>
        <v>91.012500000000003</v>
      </c>
    </row>
    <row r="83" spans="1:7" s="149" customFormat="1" ht="48" x14ac:dyDescent="0.2">
      <c r="A83" s="147" t="s">
        <v>738</v>
      </c>
      <c r="B83" s="144" t="s">
        <v>739</v>
      </c>
      <c r="C83" s="145">
        <v>206</v>
      </c>
      <c r="D83" s="148">
        <v>206</v>
      </c>
      <c r="E83" s="81">
        <v>45.4</v>
      </c>
      <c r="F83" s="65">
        <f t="shared" si="29"/>
        <v>22.038834951456309</v>
      </c>
      <c r="G83" s="65">
        <f t="shared" si="30"/>
        <v>22.038834951456309</v>
      </c>
    </row>
    <row r="84" spans="1:7" s="149" customFormat="1" ht="48" x14ac:dyDescent="0.2">
      <c r="A84" s="147" t="s">
        <v>740</v>
      </c>
      <c r="B84" s="162" t="s">
        <v>741</v>
      </c>
      <c r="C84" s="145">
        <v>1</v>
      </c>
      <c r="D84" s="148">
        <v>1</v>
      </c>
      <c r="E84" s="81">
        <v>422.1</v>
      </c>
      <c r="F84" s="65">
        <f t="shared" si="29"/>
        <v>42210</v>
      </c>
      <c r="G84" s="65">
        <f t="shared" si="30"/>
        <v>42210</v>
      </c>
    </row>
    <row r="85" spans="1:7" s="149" customFormat="1" ht="24" x14ac:dyDescent="0.2">
      <c r="A85" s="146" t="s">
        <v>742</v>
      </c>
      <c r="B85" s="162" t="s">
        <v>743</v>
      </c>
      <c r="C85" s="145">
        <f>C86</f>
        <v>13665.3</v>
      </c>
      <c r="D85" s="145">
        <f t="shared" ref="D85:E85" si="35">D86</f>
        <v>12726.7</v>
      </c>
      <c r="E85" s="145">
        <f t="shared" si="35"/>
        <v>5066.3999999999996</v>
      </c>
      <c r="F85" s="65">
        <f t="shared" si="29"/>
        <v>39.809219986327946</v>
      </c>
      <c r="G85" s="65">
        <f t="shared" si="30"/>
        <v>37.074927004895606</v>
      </c>
    </row>
    <row r="86" spans="1:7" s="149" customFormat="1" ht="24" x14ac:dyDescent="0.2">
      <c r="A86" s="147" t="s">
        <v>744</v>
      </c>
      <c r="B86" s="162" t="s">
        <v>745</v>
      </c>
      <c r="C86" s="145">
        <v>13665.3</v>
      </c>
      <c r="D86" s="148">
        <v>12726.7</v>
      </c>
      <c r="E86" s="81">
        <v>5066.3999999999996</v>
      </c>
      <c r="F86" s="65">
        <f t="shared" si="29"/>
        <v>39.809219986327946</v>
      </c>
      <c r="G86" s="65">
        <f t="shared" si="30"/>
        <v>37.074927004895606</v>
      </c>
    </row>
    <row r="87" spans="1:7" s="149" customFormat="1" ht="12.75" x14ac:dyDescent="0.2">
      <c r="A87" s="147" t="s">
        <v>562</v>
      </c>
      <c r="B87" s="162" t="s">
        <v>563</v>
      </c>
      <c r="C87" s="145">
        <f>C88</f>
        <v>0</v>
      </c>
      <c r="D87" s="158">
        <f t="shared" ref="D87:E87" si="36">D88</f>
        <v>0</v>
      </c>
      <c r="E87" s="156">
        <f t="shared" si="36"/>
        <v>127.6</v>
      </c>
      <c r="F87" s="65"/>
      <c r="G87" s="65"/>
    </row>
    <row r="88" spans="1:7" s="149" customFormat="1" ht="12.75" x14ac:dyDescent="0.2">
      <c r="A88" s="147" t="s">
        <v>746</v>
      </c>
      <c r="B88" s="162" t="s">
        <v>747</v>
      </c>
      <c r="C88" s="145"/>
      <c r="D88" s="148"/>
      <c r="E88" s="81">
        <v>127.6</v>
      </c>
      <c r="F88" s="65"/>
      <c r="G88" s="65"/>
    </row>
    <row r="89" spans="1:7" s="149" customFormat="1" ht="12.75" x14ac:dyDescent="0.2">
      <c r="A89" s="163" t="s">
        <v>564</v>
      </c>
      <c r="B89" s="164" t="s">
        <v>748</v>
      </c>
      <c r="C89" s="154">
        <f>C90+C126+C127</f>
        <v>1380865.1521499997</v>
      </c>
      <c r="D89" s="165">
        <f>D90+D126+D127</f>
        <v>1006901.2999999998</v>
      </c>
      <c r="E89" s="166">
        <f>E90+E126+E127</f>
        <v>979918.89999999979</v>
      </c>
      <c r="F89" s="65">
        <f t="shared" si="29"/>
        <v>97.320253732913045</v>
      </c>
      <c r="G89" s="65">
        <f t="shared" si="30"/>
        <v>70.964126980413056</v>
      </c>
    </row>
    <row r="90" spans="1:7" s="149" customFormat="1" ht="24" x14ac:dyDescent="0.2">
      <c r="A90" s="167" t="s">
        <v>749</v>
      </c>
      <c r="B90" s="168" t="s">
        <v>750</v>
      </c>
      <c r="C90" s="154">
        <f>C91+C96+C108+C119</f>
        <v>1380865.1521499997</v>
      </c>
      <c r="D90" s="154">
        <f>D91+D96+D108+D119</f>
        <v>1006901.2999999998</v>
      </c>
      <c r="E90" s="154">
        <f>E91+E96+E108+E119</f>
        <v>1006901.2999999998</v>
      </c>
      <c r="F90" s="65">
        <f t="shared" si="29"/>
        <v>100</v>
      </c>
      <c r="G90" s="65">
        <f t="shared" si="30"/>
        <v>72.918148338544114</v>
      </c>
    </row>
    <row r="91" spans="1:7" s="149" customFormat="1" ht="24" x14ac:dyDescent="0.2">
      <c r="A91" s="169" t="s">
        <v>568</v>
      </c>
      <c r="B91" s="168" t="s">
        <v>751</v>
      </c>
      <c r="C91" s="154">
        <f>C92+C94</f>
        <v>412628.6</v>
      </c>
      <c r="D91" s="154">
        <f t="shared" ref="D91:E91" si="37">D92+D94</f>
        <v>297765</v>
      </c>
      <c r="E91" s="154">
        <f t="shared" si="37"/>
        <v>297765</v>
      </c>
      <c r="F91" s="65">
        <f t="shared" si="29"/>
        <v>100</v>
      </c>
      <c r="G91" s="65">
        <f t="shared" si="30"/>
        <v>72.162957196859352</v>
      </c>
    </row>
    <row r="92" spans="1:7" s="149" customFormat="1" ht="12.75" x14ac:dyDescent="0.2">
      <c r="A92" s="169" t="s">
        <v>752</v>
      </c>
      <c r="B92" s="168" t="s">
        <v>753</v>
      </c>
      <c r="C92" s="154">
        <f>C93</f>
        <v>20832</v>
      </c>
      <c r="D92" s="154">
        <f t="shared" ref="D92:E92" si="38">D93</f>
        <v>0</v>
      </c>
      <c r="E92" s="154">
        <f t="shared" si="38"/>
        <v>0</v>
      </c>
      <c r="F92" s="65"/>
      <c r="G92" s="65">
        <f t="shared" si="30"/>
        <v>0</v>
      </c>
    </row>
    <row r="93" spans="1:7" s="149" customFormat="1" ht="24" x14ac:dyDescent="0.2">
      <c r="A93" s="169" t="s">
        <v>754</v>
      </c>
      <c r="B93" s="168" t="s">
        <v>755</v>
      </c>
      <c r="C93" s="154">
        <v>20832</v>
      </c>
      <c r="D93" s="148"/>
      <c r="E93" s="81"/>
      <c r="F93" s="65"/>
      <c r="G93" s="65">
        <f t="shared" si="30"/>
        <v>0</v>
      </c>
    </row>
    <row r="94" spans="1:7" s="149" customFormat="1" ht="24" x14ac:dyDescent="0.2">
      <c r="A94" s="169" t="s">
        <v>756</v>
      </c>
      <c r="B94" s="168" t="s">
        <v>757</v>
      </c>
      <c r="C94" s="154">
        <f>C95</f>
        <v>391796.6</v>
      </c>
      <c r="D94" s="154">
        <f t="shared" ref="D94:E94" si="39">D95</f>
        <v>297765</v>
      </c>
      <c r="E94" s="154">
        <f t="shared" si="39"/>
        <v>297765</v>
      </c>
      <c r="F94" s="65">
        <f t="shared" si="29"/>
        <v>100</v>
      </c>
      <c r="G94" s="65">
        <f t="shared" si="30"/>
        <v>75.999893822457892</v>
      </c>
    </row>
    <row r="95" spans="1:7" s="149" customFormat="1" ht="24" x14ac:dyDescent="0.2">
      <c r="A95" s="169" t="s">
        <v>758</v>
      </c>
      <c r="B95" s="168" t="s">
        <v>759</v>
      </c>
      <c r="C95" s="154">
        <v>391796.6</v>
      </c>
      <c r="D95" s="148">
        <v>297765</v>
      </c>
      <c r="E95" s="81">
        <v>297765</v>
      </c>
      <c r="F95" s="65">
        <f t="shared" si="29"/>
        <v>100</v>
      </c>
      <c r="G95" s="65">
        <f t="shared" si="30"/>
        <v>75.999893822457892</v>
      </c>
    </row>
    <row r="96" spans="1:7" s="149" customFormat="1" ht="24" x14ac:dyDescent="0.2">
      <c r="A96" s="169" t="s">
        <v>570</v>
      </c>
      <c r="B96" s="168" t="s">
        <v>760</v>
      </c>
      <c r="C96" s="154">
        <f>C97+C99+C101+C103+C105+C107</f>
        <v>190389.15215000001</v>
      </c>
      <c r="D96" s="154">
        <f t="shared" ref="D96:E96" si="40">D97+D99+D101+D103+D105+D107</f>
        <v>86234.6</v>
      </c>
      <c r="E96" s="154">
        <f t="shared" si="40"/>
        <v>86234.6</v>
      </c>
      <c r="F96" s="65">
        <f t="shared" si="29"/>
        <v>100</v>
      </c>
      <c r="G96" s="65">
        <f t="shared" si="30"/>
        <v>45.29386208519864</v>
      </c>
    </row>
    <row r="97" spans="1:7" s="149" customFormat="1" ht="48" x14ac:dyDescent="0.2">
      <c r="A97" s="170" t="s">
        <v>761</v>
      </c>
      <c r="B97" s="168" t="s">
        <v>762</v>
      </c>
      <c r="C97" s="154">
        <f>C98</f>
        <v>21732.55215</v>
      </c>
      <c r="D97" s="154">
        <f t="shared" ref="D97:E97" si="41">D98</f>
        <v>21342.7</v>
      </c>
      <c r="E97" s="154">
        <f t="shared" si="41"/>
        <v>21342.7</v>
      </c>
      <c r="F97" s="65">
        <f t="shared" si="29"/>
        <v>100</v>
      </c>
      <c r="G97" s="65">
        <f t="shared" si="30"/>
        <v>98.206137285169248</v>
      </c>
    </row>
    <row r="98" spans="1:7" s="149" customFormat="1" ht="48" x14ac:dyDescent="0.2">
      <c r="A98" s="170" t="s">
        <v>763</v>
      </c>
      <c r="B98" s="168" t="s">
        <v>764</v>
      </c>
      <c r="C98" s="154">
        <v>21732.55215</v>
      </c>
      <c r="D98" s="154">
        <v>21342.7</v>
      </c>
      <c r="E98" s="154">
        <v>21342.7</v>
      </c>
      <c r="F98" s="65">
        <f t="shared" si="29"/>
        <v>100</v>
      </c>
      <c r="G98" s="65">
        <f t="shared" si="30"/>
        <v>98.206137285169248</v>
      </c>
    </row>
    <row r="99" spans="1:7" s="149" customFormat="1" ht="12.75" x14ac:dyDescent="0.2">
      <c r="A99" s="170" t="s">
        <v>811</v>
      </c>
      <c r="B99" s="168" t="s">
        <v>812</v>
      </c>
      <c r="C99" s="187">
        <f>C100</f>
        <v>578.1</v>
      </c>
      <c r="D99" s="187">
        <f t="shared" ref="D99:E99" si="42">D100</f>
        <v>319.3</v>
      </c>
      <c r="E99" s="187">
        <f t="shared" si="42"/>
        <v>319.3</v>
      </c>
      <c r="F99" s="65">
        <f t="shared" si="29"/>
        <v>100</v>
      </c>
      <c r="G99" s="65">
        <f t="shared" si="30"/>
        <v>55.232658709565818</v>
      </c>
    </row>
    <row r="100" spans="1:7" s="149" customFormat="1" ht="24" x14ac:dyDescent="0.2">
      <c r="A100" s="170" t="s">
        <v>813</v>
      </c>
      <c r="B100" s="168" t="s">
        <v>814</v>
      </c>
      <c r="C100" s="187">
        <v>578.1</v>
      </c>
      <c r="D100" s="188">
        <v>319.3</v>
      </c>
      <c r="E100" s="188">
        <v>319.3</v>
      </c>
      <c r="F100" s="65">
        <f t="shared" si="29"/>
        <v>100</v>
      </c>
      <c r="G100" s="65">
        <f t="shared" si="30"/>
        <v>55.232658709565818</v>
      </c>
    </row>
    <row r="101" spans="1:7" s="149" customFormat="1" ht="36" x14ac:dyDescent="0.2">
      <c r="A101" s="170" t="s">
        <v>765</v>
      </c>
      <c r="B101" s="171" t="s">
        <v>766</v>
      </c>
      <c r="C101" s="187">
        <f>C102</f>
        <v>16847.3</v>
      </c>
      <c r="D101" s="187">
        <f t="shared" ref="D101:E101" si="43">D102</f>
        <v>0</v>
      </c>
      <c r="E101" s="187">
        <f t="shared" si="43"/>
        <v>0</v>
      </c>
      <c r="F101" s="65">
        <v>0</v>
      </c>
      <c r="G101" s="65">
        <f t="shared" si="30"/>
        <v>0</v>
      </c>
    </row>
    <row r="102" spans="1:7" s="149" customFormat="1" ht="36" x14ac:dyDescent="0.2">
      <c r="A102" s="170" t="s">
        <v>767</v>
      </c>
      <c r="B102" s="171" t="s">
        <v>768</v>
      </c>
      <c r="C102" s="187">
        <v>16847.3</v>
      </c>
      <c r="D102" s="154">
        <v>0</v>
      </c>
      <c r="E102" s="154">
        <v>0</v>
      </c>
      <c r="F102" s="65">
        <v>0</v>
      </c>
      <c r="G102" s="65">
        <f t="shared" si="30"/>
        <v>0</v>
      </c>
    </row>
    <row r="103" spans="1:7" s="149" customFormat="1" ht="25.5" x14ac:dyDescent="0.2">
      <c r="A103" s="172" t="s">
        <v>769</v>
      </c>
      <c r="B103" s="171" t="s">
        <v>770</v>
      </c>
      <c r="C103" s="187">
        <f>C104</f>
        <v>133153.70000000001</v>
      </c>
      <c r="D103" s="154">
        <f t="shared" ref="D103:E103" si="44">D104</f>
        <v>55956.800000000003</v>
      </c>
      <c r="E103" s="154">
        <f t="shared" si="44"/>
        <v>55956.800000000003</v>
      </c>
      <c r="F103" s="65">
        <f t="shared" si="29"/>
        <v>100</v>
      </c>
      <c r="G103" s="65">
        <f t="shared" si="30"/>
        <v>42.024217126523702</v>
      </c>
    </row>
    <row r="104" spans="1:7" s="149" customFormat="1" ht="25.5" x14ac:dyDescent="0.2">
      <c r="A104" s="172" t="s">
        <v>771</v>
      </c>
      <c r="B104" s="171" t="s">
        <v>772</v>
      </c>
      <c r="C104" s="187">
        <v>133153.70000000001</v>
      </c>
      <c r="D104" s="154">
        <v>55956.800000000003</v>
      </c>
      <c r="E104" s="154">
        <v>55956.800000000003</v>
      </c>
      <c r="F104" s="65">
        <f t="shared" si="29"/>
        <v>100</v>
      </c>
      <c r="G104" s="65">
        <f t="shared" si="30"/>
        <v>42.024217126523702</v>
      </c>
    </row>
    <row r="105" spans="1:7" s="149" customFormat="1" ht="38.25" x14ac:dyDescent="0.2">
      <c r="A105" s="172" t="s">
        <v>815</v>
      </c>
      <c r="B105" s="171" t="s">
        <v>816</v>
      </c>
      <c r="C105" s="187">
        <f>C106</f>
        <v>356.8</v>
      </c>
      <c r="D105" s="154">
        <f t="shared" ref="D105:E105" si="45">D106</f>
        <v>356.8</v>
      </c>
      <c r="E105" s="154">
        <f t="shared" si="45"/>
        <v>356.8</v>
      </c>
      <c r="F105" s="65">
        <f t="shared" si="29"/>
        <v>100</v>
      </c>
      <c r="G105" s="65">
        <f t="shared" si="30"/>
        <v>100</v>
      </c>
    </row>
    <row r="106" spans="1:7" s="149" customFormat="1" ht="38.25" x14ac:dyDescent="0.2">
      <c r="A106" s="172" t="s">
        <v>817</v>
      </c>
      <c r="B106" s="171" t="s">
        <v>818</v>
      </c>
      <c r="C106" s="187">
        <v>356.8</v>
      </c>
      <c r="D106" s="154">
        <v>356.8</v>
      </c>
      <c r="E106" s="154">
        <v>356.8</v>
      </c>
      <c r="F106" s="65">
        <f t="shared" si="29"/>
        <v>100</v>
      </c>
      <c r="G106" s="65">
        <f t="shared" si="30"/>
        <v>100</v>
      </c>
    </row>
    <row r="107" spans="1:7" s="149" customFormat="1" ht="12.75" x14ac:dyDescent="0.2">
      <c r="A107" s="173" t="s">
        <v>773</v>
      </c>
      <c r="B107" s="168" t="s">
        <v>774</v>
      </c>
      <c r="C107" s="187">
        <v>17720.7</v>
      </c>
      <c r="D107" s="189">
        <v>8259</v>
      </c>
      <c r="E107" s="189">
        <v>8259</v>
      </c>
      <c r="F107" s="65">
        <f t="shared" si="29"/>
        <v>100</v>
      </c>
      <c r="G107" s="65">
        <f t="shared" si="30"/>
        <v>46.606511029473999</v>
      </c>
    </row>
    <row r="108" spans="1:7" s="149" customFormat="1" ht="24" x14ac:dyDescent="0.2">
      <c r="A108" s="169" t="s">
        <v>572</v>
      </c>
      <c r="B108" s="168" t="s">
        <v>775</v>
      </c>
      <c r="C108" s="154">
        <f>C109+C111+C113+C117+C115</f>
        <v>777052.2</v>
      </c>
      <c r="D108" s="154">
        <f t="shared" ref="D108:E108" si="46">D109+D111+D113+D117+D115</f>
        <v>622106.49999999988</v>
      </c>
      <c r="E108" s="154">
        <f t="shared" si="46"/>
        <v>622106.49999999988</v>
      </c>
      <c r="F108" s="65">
        <f t="shared" si="29"/>
        <v>100</v>
      </c>
      <c r="G108" s="65">
        <f t="shared" si="30"/>
        <v>80.059808079817543</v>
      </c>
    </row>
    <row r="109" spans="1:7" s="149" customFormat="1" ht="24" x14ac:dyDescent="0.2">
      <c r="A109" s="169" t="s">
        <v>776</v>
      </c>
      <c r="B109" s="168" t="s">
        <v>777</v>
      </c>
      <c r="C109" s="154">
        <f>C110</f>
        <v>2084.6999999999998</v>
      </c>
      <c r="D109" s="154">
        <f t="shared" ref="D109:E109" si="47">D110</f>
        <v>1570.3</v>
      </c>
      <c r="E109" s="154">
        <f t="shared" si="47"/>
        <v>1570.3</v>
      </c>
      <c r="F109" s="65">
        <f t="shared" si="29"/>
        <v>100</v>
      </c>
      <c r="G109" s="65">
        <f t="shared" si="30"/>
        <v>75.32498680865352</v>
      </c>
    </row>
    <row r="110" spans="1:7" s="149" customFormat="1" ht="24" x14ac:dyDescent="0.2">
      <c r="A110" s="169" t="s">
        <v>778</v>
      </c>
      <c r="B110" s="168" t="s">
        <v>779</v>
      </c>
      <c r="C110" s="154">
        <v>2084.6999999999998</v>
      </c>
      <c r="D110" s="148">
        <v>1570.3</v>
      </c>
      <c r="E110" s="81">
        <v>1570.3</v>
      </c>
      <c r="F110" s="65">
        <f t="shared" si="29"/>
        <v>100</v>
      </c>
      <c r="G110" s="65">
        <f t="shared" si="30"/>
        <v>75.32498680865352</v>
      </c>
    </row>
    <row r="111" spans="1:7" s="149" customFormat="1" ht="36" x14ac:dyDescent="0.2">
      <c r="A111" s="174" t="s">
        <v>780</v>
      </c>
      <c r="B111" s="175" t="s">
        <v>781</v>
      </c>
      <c r="C111" s="154">
        <f>C112</f>
        <v>17965.2</v>
      </c>
      <c r="D111" s="154">
        <f t="shared" ref="D111:E111" si="48">D112</f>
        <v>15738</v>
      </c>
      <c r="E111" s="154">
        <f t="shared" si="48"/>
        <v>15738</v>
      </c>
      <c r="F111" s="65">
        <f t="shared" si="29"/>
        <v>100</v>
      </c>
      <c r="G111" s="65">
        <f t="shared" si="30"/>
        <v>87.602698550531017</v>
      </c>
    </row>
    <row r="112" spans="1:7" s="149" customFormat="1" ht="36" x14ac:dyDescent="0.2">
      <c r="A112" s="174" t="s">
        <v>782</v>
      </c>
      <c r="B112" s="175" t="s">
        <v>783</v>
      </c>
      <c r="C112" s="154">
        <v>17965.2</v>
      </c>
      <c r="D112" s="148">
        <v>15738</v>
      </c>
      <c r="E112" s="81">
        <v>15738</v>
      </c>
      <c r="F112" s="65">
        <f t="shared" si="29"/>
        <v>100</v>
      </c>
      <c r="G112" s="65">
        <f t="shared" si="30"/>
        <v>87.602698550531017</v>
      </c>
    </row>
    <row r="113" spans="1:7" s="149" customFormat="1" ht="60" x14ac:dyDescent="0.2">
      <c r="A113" s="174" t="s">
        <v>784</v>
      </c>
      <c r="B113" s="175" t="s">
        <v>785</v>
      </c>
      <c r="C113" s="154">
        <f>C114</f>
        <v>18016</v>
      </c>
      <c r="D113" s="154">
        <f t="shared" ref="D113:E113" si="49">D114</f>
        <v>12653.3</v>
      </c>
      <c r="E113" s="154">
        <f t="shared" si="49"/>
        <v>12653.3</v>
      </c>
      <c r="F113" s="65">
        <f t="shared" si="29"/>
        <v>100</v>
      </c>
      <c r="G113" s="65">
        <f t="shared" si="30"/>
        <v>70.233681172291298</v>
      </c>
    </row>
    <row r="114" spans="1:7" s="149" customFormat="1" ht="48" x14ac:dyDescent="0.2">
      <c r="A114" s="174" t="s">
        <v>786</v>
      </c>
      <c r="B114" s="175" t="s">
        <v>787</v>
      </c>
      <c r="C114" s="154">
        <v>18016</v>
      </c>
      <c r="D114" s="148">
        <v>12653.3</v>
      </c>
      <c r="E114" s="81">
        <v>12653.3</v>
      </c>
      <c r="F114" s="65">
        <f t="shared" si="29"/>
        <v>100</v>
      </c>
      <c r="G114" s="65">
        <f t="shared" si="30"/>
        <v>70.233681172291298</v>
      </c>
    </row>
    <row r="115" spans="1:7" s="149" customFormat="1" ht="48" x14ac:dyDescent="0.2">
      <c r="A115" s="174" t="s">
        <v>788</v>
      </c>
      <c r="B115" s="175" t="s">
        <v>789</v>
      </c>
      <c r="C115" s="154">
        <f>C116</f>
        <v>4831.2</v>
      </c>
      <c r="D115" s="154">
        <f t="shared" ref="D115:E115" si="50">D116</f>
        <v>4831.2</v>
      </c>
      <c r="E115" s="154">
        <f t="shared" si="50"/>
        <v>4831.2</v>
      </c>
      <c r="F115" s="65">
        <f t="shared" si="29"/>
        <v>100</v>
      </c>
      <c r="G115" s="65">
        <f t="shared" si="30"/>
        <v>100</v>
      </c>
    </row>
    <row r="116" spans="1:7" s="149" customFormat="1" ht="48" x14ac:dyDescent="0.2">
      <c r="A116" s="174" t="s">
        <v>790</v>
      </c>
      <c r="B116" s="175" t="s">
        <v>791</v>
      </c>
      <c r="C116" s="154">
        <v>4831.2</v>
      </c>
      <c r="D116" s="148">
        <v>4831.2</v>
      </c>
      <c r="E116" s="81">
        <v>4831.2</v>
      </c>
      <c r="F116" s="65">
        <f t="shared" si="29"/>
        <v>100</v>
      </c>
      <c r="G116" s="65">
        <f t="shared" si="30"/>
        <v>100</v>
      </c>
    </row>
    <row r="117" spans="1:7" s="149" customFormat="1" ht="12.75" x14ac:dyDescent="0.2">
      <c r="A117" s="174" t="s">
        <v>792</v>
      </c>
      <c r="B117" s="175" t="s">
        <v>793</v>
      </c>
      <c r="C117" s="154">
        <v>734155.1</v>
      </c>
      <c r="D117" s="154">
        <v>587313.69999999995</v>
      </c>
      <c r="E117" s="154">
        <v>587313.69999999995</v>
      </c>
      <c r="F117" s="65">
        <f t="shared" si="29"/>
        <v>100</v>
      </c>
      <c r="G117" s="65">
        <f t="shared" si="30"/>
        <v>79.998586129824616</v>
      </c>
    </row>
    <row r="118" spans="1:7" s="149" customFormat="1" ht="12.75" x14ac:dyDescent="0.2">
      <c r="A118" s="174" t="s">
        <v>794</v>
      </c>
      <c r="B118" s="175" t="s">
        <v>795</v>
      </c>
      <c r="C118" s="154">
        <v>795.2</v>
      </c>
      <c r="D118" s="148">
        <v>795.2</v>
      </c>
      <c r="E118" s="81">
        <v>795.2</v>
      </c>
      <c r="F118" s="65">
        <f t="shared" si="29"/>
        <v>100</v>
      </c>
      <c r="G118" s="65">
        <f t="shared" si="30"/>
        <v>100</v>
      </c>
    </row>
    <row r="119" spans="1:7" s="149" customFormat="1" ht="12.75" x14ac:dyDescent="0.2">
      <c r="A119" s="169" t="s">
        <v>574</v>
      </c>
      <c r="B119" s="168" t="s">
        <v>796</v>
      </c>
      <c r="C119" s="154">
        <f>C120+C122+C124</f>
        <v>795.2</v>
      </c>
      <c r="D119" s="166">
        <f t="shared" ref="D119:E119" si="51">D120+D122+D124</f>
        <v>795.2</v>
      </c>
      <c r="E119" s="166">
        <f t="shared" si="51"/>
        <v>795.2</v>
      </c>
      <c r="F119" s="65">
        <f t="shared" si="29"/>
        <v>100</v>
      </c>
      <c r="G119" s="65">
        <f t="shared" si="30"/>
        <v>100</v>
      </c>
    </row>
    <row r="120" spans="1:7" s="149" customFormat="1" ht="24" x14ac:dyDescent="0.2">
      <c r="A120" s="169" t="s">
        <v>797</v>
      </c>
      <c r="B120" s="168" t="s">
        <v>798</v>
      </c>
      <c r="C120" s="154">
        <f>C121</f>
        <v>0</v>
      </c>
      <c r="D120" s="154">
        <f t="shared" ref="D120:E120" si="52">D121</f>
        <v>0</v>
      </c>
      <c r="E120" s="154">
        <f t="shared" si="52"/>
        <v>0</v>
      </c>
      <c r="F120" s="65"/>
      <c r="G120" s="65"/>
    </row>
    <row r="121" spans="1:7" s="149" customFormat="1" ht="36" x14ac:dyDescent="0.2">
      <c r="A121" s="169" t="s">
        <v>799</v>
      </c>
      <c r="B121" s="168" t="s">
        <v>800</v>
      </c>
      <c r="C121" s="154">
        <v>0</v>
      </c>
      <c r="D121" s="148"/>
      <c r="E121" s="81"/>
      <c r="F121" s="65"/>
      <c r="G121" s="65"/>
    </row>
    <row r="122" spans="1:7" s="149" customFormat="1" ht="36" x14ac:dyDescent="0.2">
      <c r="A122" s="169" t="s">
        <v>801</v>
      </c>
      <c r="B122" s="168" t="s">
        <v>802</v>
      </c>
      <c r="C122" s="154">
        <f>C123</f>
        <v>20.5</v>
      </c>
      <c r="D122" s="154">
        <f t="shared" ref="D122:E122" si="53">D123</f>
        <v>20.5</v>
      </c>
      <c r="E122" s="154">
        <f t="shared" si="53"/>
        <v>20.5</v>
      </c>
      <c r="F122" s="65"/>
      <c r="G122" s="65"/>
    </row>
    <row r="123" spans="1:7" s="149" customFormat="1" ht="36" x14ac:dyDescent="0.2">
      <c r="A123" s="176" t="s">
        <v>803</v>
      </c>
      <c r="B123" s="177" t="s">
        <v>804</v>
      </c>
      <c r="C123" s="154">
        <v>20.5</v>
      </c>
      <c r="D123" s="148">
        <v>20.5</v>
      </c>
      <c r="E123" s="81">
        <v>20.5</v>
      </c>
      <c r="F123" s="65"/>
      <c r="G123" s="65"/>
    </row>
    <row r="124" spans="1:7" s="149" customFormat="1" ht="12.75" x14ac:dyDescent="0.2">
      <c r="A124" s="163" t="s">
        <v>805</v>
      </c>
      <c r="B124" s="178" t="s">
        <v>806</v>
      </c>
      <c r="C124" s="154">
        <f>C125</f>
        <v>774.7</v>
      </c>
      <c r="D124" s="154">
        <f t="shared" ref="D124:E124" si="54">D125</f>
        <v>774.7</v>
      </c>
      <c r="E124" s="154">
        <f t="shared" si="54"/>
        <v>774.7</v>
      </c>
      <c r="F124" s="65">
        <f t="shared" si="29"/>
        <v>100</v>
      </c>
      <c r="G124" s="65">
        <f t="shared" si="30"/>
        <v>100</v>
      </c>
    </row>
    <row r="125" spans="1:7" s="149" customFormat="1" ht="24" x14ac:dyDescent="0.2">
      <c r="A125" s="163" t="s">
        <v>807</v>
      </c>
      <c r="B125" s="178" t="s">
        <v>808</v>
      </c>
      <c r="C125" s="154">
        <v>774.7</v>
      </c>
      <c r="D125" s="148">
        <v>774.7</v>
      </c>
      <c r="E125" s="81">
        <v>774.7</v>
      </c>
      <c r="F125" s="65">
        <f t="shared" si="29"/>
        <v>100</v>
      </c>
      <c r="G125" s="65">
        <f t="shared" si="30"/>
        <v>100</v>
      </c>
    </row>
    <row r="126" spans="1:7" s="149" customFormat="1" ht="36" x14ac:dyDescent="0.2">
      <c r="A126" s="179" t="s">
        <v>576</v>
      </c>
      <c r="B126" s="178" t="s">
        <v>577</v>
      </c>
      <c r="C126" s="154"/>
      <c r="D126" s="148"/>
      <c r="E126" s="81">
        <v>3490.9</v>
      </c>
      <c r="F126" s="65"/>
      <c r="G126" s="65"/>
    </row>
    <row r="127" spans="1:7" s="149" customFormat="1" ht="36" x14ac:dyDescent="0.2">
      <c r="A127" s="179" t="s">
        <v>578</v>
      </c>
      <c r="B127" s="178" t="s">
        <v>579</v>
      </c>
      <c r="C127" s="154"/>
      <c r="D127" s="148"/>
      <c r="E127" s="81">
        <v>-30473.3</v>
      </c>
      <c r="F127" s="65"/>
      <c r="G127" s="65"/>
    </row>
    <row r="128" spans="1:7" s="149" customFormat="1" ht="12.75" x14ac:dyDescent="0.2">
      <c r="A128" s="180" t="s">
        <v>809</v>
      </c>
      <c r="B128" s="181"/>
      <c r="C128" s="182">
        <f>C89+C6</f>
        <v>2395100.88215</v>
      </c>
      <c r="D128" s="183">
        <f>D89+D6</f>
        <v>1686184.0999999999</v>
      </c>
      <c r="E128" s="183">
        <f>E89+E6</f>
        <v>1706656</v>
      </c>
      <c r="F128" s="65">
        <f t="shared" si="29"/>
        <v>101.214096372988</v>
      </c>
      <c r="G128" s="65">
        <f t="shared" si="30"/>
        <v>71.256121724108482</v>
      </c>
    </row>
    <row r="129" spans="1:5" x14ac:dyDescent="0.25">
      <c r="A129" s="184"/>
      <c r="B129" s="185"/>
      <c r="C129" s="185"/>
    </row>
    <row r="131" spans="1:5" x14ac:dyDescent="0.25">
      <c r="D131" s="186"/>
      <c r="E131" s="186"/>
    </row>
  </sheetData>
  <mergeCells count="4">
    <mergeCell ref="A2:E2"/>
    <mergeCell ref="A3:E3"/>
    <mergeCell ref="A128:B128"/>
    <mergeCell ref="A129:C12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B3:I52"/>
  <sheetViews>
    <sheetView topLeftCell="A7" workbookViewId="0">
      <selection activeCell="N28" sqref="N27:N28"/>
    </sheetView>
  </sheetViews>
  <sheetFormatPr defaultRowHeight="15" x14ac:dyDescent="0.25"/>
  <cols>
    <col min="1" max="1" width="3.28515625" style="1" customWidth="1"/>
    <col min="2" max="2" width="41.28515625" style="34" customWidth="1"/>
    <col min="3" max="3" width="23.5703125" style="34" customWidth="1"/>
    <col min="4" max="4" width="16.7109375" style="1" customWidth="1"/>
    <col min="5" max="5" width="19.5703125" style="1" customWidth="1"/>
    <col min="6" max="6" width="16" style="1" bestFit="1" customWidth="1"/>
    <col min="7" max="7" width="13.140625" style="1" customWidth="1"/>
    <col min="8" max="8" width="14.140625" style="1" customWidth="1"/>
    <col min="9" max="9" width="11.85546875" style="1" customWidth="1"/>
    <col min="10" max="16384" width="9.140625" style="1"/>
  </cols>
  <sheetData>
    <row r="3" spans="2:9" ht="20.25" customHeight="1" x14ac:dyDescent="0.25">
      <c r="B3" s="106" t="s">
        <v>531</v>
      </c>
      <c r="C3" s="106"/>
      <c r="D3" s="106"/>
      <c r="E3" s="106"/>
      <c r="F3" s="106"/>
      <c r="G3" s="106"/>
      <c r="H3" s="106"/>
      <c r="I3" s="106"/>
    </row>
    <row r="4" spans="2:9" ht="19.5" customHeight="1" x14ac:dyDescent="0.25">
      <c r="B4" s="107" t="s">
        <v>223</v>
      </c>
      <c r="C4" s="107"/>
      <c r="D4" s="107"/>
      <c r="E4" s="107"/>
      <c r="F4" s="107"/>
      <c r="G4" s="107"/>
      <c r="H4" s="107"/>
      <c r="I4" s="107"/>
    </row>
    <row r="5" spans="2:9" ht="21" customHeight="1" x14ac:dyDescent="0.25">
      <c r="B5" s="74"/>
      <c r="C5" s="70"/>
      <c r="D5" s="56"/>
      <c r="E5" s="57"/>
      <c r="F5" s="57"/>
      <c r="G5" s="57"/>
      <c r="H5" s="57"/>
      <c r="I5" s="69" t="s">
        <v>381</v>
      </c>
    </row>
    <row r="6" spans="2:9" ht="48" x14ac:dyDescent="0.25">
      <c r="B6" s="85" t="s">
        <v>532</v>
      </c>
      <c r="C6" s="86" t="s">
        <v>533</v>
      </c>
      <c r="D6" s="68" t="s">
        <v>226</v>
      </c>
      <c r="E6" s="58" t="s">
        <v>227</v>
      </c>
      <c r="F6" s="58" t="s">
        <v>228</v>
      </c>
      <c r="G6" s="59" t="s">
        <v>224</v>
      </c>
      <c r="H6" s="59" t="s">
        <v>534</v>
      </c>
      <c r="I6" s="60" t="s">
        <v>535</v>
      </c>
    </row>
    <row r="7" spans="2:9" x14ac:dyDescent="0.25">
      <c r="B7" s="75" t="s">
        <v>536</v>
      </c>
      <c r="C7" s="71" t="s">
        <v>537</v>
      </c>
      <c r="D7" s="61">
        <f>D8+D15</f>
        <v>1014235.7</v>
      </c>
      <c r="E7" s="61">
        <f t="shared" ref="E7:F7" si="0">E8+E15</f>
        <v>679282.79999999993</v>
      </c>
      <c r="F7" s="61">
        <f t="shared" si="0"/>
        <v>726737.1</v>
      </c>
      <c r="G7" s="62">
        <f>F7/E7*100</f>
        <v>106.98594164315658</v>
      </c>
      <c r="H7" s="62">
        <f>F7/D7*100</f>
        <v>71.653669852086651</v>
      </c>
      <c r="I7" s="63">
        <f>F7/F30*100</f>
        <v>42.582518093863087</v>
      </c>
    </row>
    <row r="8" spans="2:9" x14ac:dyDescent="0.25">
      <c r="B8" s="75" t="s">
        <v>538</v>
      </c>
      <c r="C8" s="71"/>
      <c r="D8" s="61">
        <f>SUM(D9:D14)</f>
        <v>867513.9</v>
      </c>
      <c r="E8" s="61">
        <f t="shared" ref="E8:F8" si="1">SUM(E9:E14)</f>
        <v>563869.89999999991</v>
      </c>
      <c r="F8" s="61">
        <f t="shared" si="1"/>
        <v>589260.5</v>
      </c>
      <c r="G8" s="62">
        <f t="shared" ref="G8:G30" si="2">F8/E8*100</f>
        <v>104.5029181376768</v>
      </c>
      <c r="H8" s="62">
        <f t="shared" ref="H8:H30" si="3">F8/D8*100</f>
        <v>67.925194051645747</v>
      </c>
      <c r="I8" s="63">
        <f>F8/F7*100</f>
        <v>81.083035392028293</v>
      </c>
    </row>
    <row r="9" spans="2:9" x14ac:dyDescent="0.25">
      <c r="B9" s="87" t="s">
        <v>539</v>
      </c>
      <c r="C9" s="84" t="s">
        <v>540</v>
      </c>
      <c r="D9" s="88">
        <v>772131</v>
      </c>
      <c r="E9" s="88">
        <v>495234.5</v>
      </c>
      <c r="F9" s="88">
        <v>517375.6</v>
      </c>
      <c r="G9" s="65">
        <f t="shared" si="2"/>
        <v>104.47083149497864</v>
      </c>
      <c r="H9" s="65">
        <f t="shared" si="3"/>
        <v>67.00619454470808</v>
      </c>
      <c r="I9" s="66"/>
    </row>
    <row r="10" spans="2:9" ht="38.25" x14ac:dyDescent="0.25">
      <c r="B10" s="89" t="s">
        <v>541</v>
      </c>
      <c r="C10" s="84" t="s">
        <v>542</v>
      </c>
      <c r="D10" s="88">
        <v>10543</v>
      </c>
      <c r="E10" s="88">
        <v>7753.1</v>
      </c>
      <c r="F10" s="88">
        <v>7939.2</v>
      </c>
      <c r="G10" s="65">
        <f t="shared" si="2"/>
        <v>102.40033019050443</v>
      </c>
      <c r="H10" s="65">
        <f t="shared" si="3"/>
        <v>75.303044674191398</v>
      </c>
      <c r="I10" s="66"/>
    </row>
    <row r="11" spans="2:9" x14ac:dyDescent="0.25">
      <c r="B11" s="87" t="s">
        <v>543</v>
      </c>
      <c r="C11" s="84" t="s">
        <v>544</v>
      </c>
      <c r="D11" s="88">
        <v>53059.6</v>
      </c>
      <c r="E11" s="88">
        <v>41627.5</v>
      </c>
      <c r="F11" s="88">
        <v>45628.3</v>
      </c>
      <c r="G11" s="65">
        <f t="shared" si="2"/>
        <v>109.61095429703921</v>
      </c>
      <c r="H11" s="65">
        <f t="shared" si="3"/>
        <v>85.994428906361904</v>
      </c>
      <c r="I11" s="66"/>
    </row>
    <row r="12" spans="2:9" x14ac:dyDescent="0.25">
      <c r="B12" s="87" t="s">
        <v>545</v>
      </c>
      <c r="C12" s="84" t="s">
        <v>546</v>
      </c>
      <c r="D12" s="88">
        <v>23460.3</v>
      </c>
      <c r="E12" s="88">
        <v>13340.7</v>
      </c>
      <c r="F12" s="88">
        <v>10273.4</v>
      </c>
      <c r="G12" s="65">
        <f t="shared" si="2"/>
        <v>77.007953105908982</v>
      </c>
      <c r="H12" s="65">
        <f t="shared" si="3"/>
        <v>43.790573863079331</v>
      </c>
      <c r="I12" s="66"/>
    </row>
    <row r="13" spans="2:9" x14ac:dyDescent="0.25">
      <c r="B13" s="87" t="s">
        <v>547</v>
      </c>
      <c r="C13" s="84" t="s">
        <v>548</v>
      </c>
      <c r="D13" s="88">
        <v>8320</v>
      </c>
      <c r="E13" s="88">
        <v>5914.1</v>
      </c>
      <c r="F13" s="88">
        <v>8044</v>
      </c>
      <c r="G13" s="65">
        <f t="shared" si="2"/>
        <v>136.01393280465328</v>
      </c>
      <c r="H13" s="65">
        <f t="shared" si="3"/>
        <v>96.682692307692307</v>
      </c>
      <c r="I13" s="66"/>
    </row>
    <row r="14" spans="2:9" ht="38.25" x14ac:dyDescent="0.25">
      <c r="B14" s="87" t="s">
        <v>549</v>
      </c>
      <c r="C14" s="84" t="s">
        <v>550</v>
      </c>
      <c r="D14" s="88"/>
      <c r="E14" s="88"/>
      <c r="F14" s="88"/>
      <c r="G14" s="65"/>
      <c r="H14" s="65"/>
      <c r="I14" s="66"/>
    </row>
    <row r="15" spans="2:9" x14ac:dyDescent="0.25">
      <c r="B15" s="75" t="s">
        <v>551</v>
      </c>
      <c r="C15" s="71"/>
      <c r="D15" s="61">
        <f>SUM(D16:D21)</f>
        <v>146721.79999999999</v>
      </c>
      <c r="E15" s="61">
        <f t="shared" ref="E15:F15" si="4">SUM(E16:E21)</f>
        <v>115412.9</v>
      </c>
      <c r="F15" s="61">
        <f t="shared" si="4"/>
        <v>137476.6</v>
      </c>
      <c r="G15" s="62">
        <f t="shared" si="2"/>
        <v>119.11718707354204</v>
      </c>
      <c r="H15" s="62">
        <f t="shared" si="3"/>
        <v>93.698823215091437</v>
      </c>
      <c r="I15" s="63">
        <f>F15/F7*100</f>
        <v>18.916964607971714</v>
      </c>
    </row>
    <row r="16" spans="2:9" ht="51" x14ac:dyDescent="0.25">
      <c r="B16" s="87" t="s">
        <v>552</v>
      </c>
      <c r="C16" s="84" t="s">
        <v>553</v>
      </c>
      <c r="D16" s="88">
        <v>49566.7</v>
      </c>
      <c r="E16" s="88">
        <v>36937.699999999997</v>
      </c>
      <c r="F16" s="88">
        <v>38575.4</v>
      </c>
      <c r="G16" s="65">
        <f t="shared" si="2"/>
        <v>104.43368157735864</v>
      </c>
      <c r="H16" s="65">
        <f t="shared" si="3"/>
        <v>77.82523347327944</v>
      </c>
      <c r="I16" s="66"/>
    </row>
    <row r="17" spans="2:9" ht="25.5" x14ac:dyDescent="0.25">
      <c r="B17" s="87" t="s">
        <v>554</v>
      </c>
      <c r="C17" s="84" t="s">
        <v>555</v>
      </c>
      <c r="D17" s="88">
        <v>1216.9000000000001</v>
      </c>
      <c r="E17" s="88">
        <v>912.7</v>
      </c>
      <c r="F17" s="88">
        <v>4582.7</v>
      </c>
      <c r="G17" s="65">
        <f t="shared" si="2"/>
        <v>502.1036485153939</v>
      </c>
      <c r="H17" s="65">
        <f t="shared" si="3"/>
        <v>376.58805160654117</v>
      </c>
      <c r="I17" s="66"/>
    </row>
    <row r="18" spans="2:9" ht="25.5" x14ac:dyDescent="0.25">
      <c r="B18" s="87" t="s">
        <v>556</v>
      </c>
      <c r="C18" s="84" t="s">
        <v>557</v>
      </c>
      <c r="D18" s="88">
        <v>230.7</v>
      </c>
      <c r="E18" s="88">
        <v>230.7</v>
      </c>
      <c r="F18" s="88">
        <v>7051.9</v>
      </c>
      <c r="G18" s="65">
        <f t="shared" si="2"/>
        <v>3056.7403554399652</v>
      </c>
      <c r="H18" s="65">
        <f t="shared" si="3"/>
        <v>3056.7403554399652</v>
      </c>
      <c r="I18" s="66"/>
    </row>
    <row r="19" spans="2:9" ht="25.5" x14ac:dyDescent="0.25">
      <c r="B19" s="87" t="s">
        <v>558</v>
      </c>
      <c r="C19" s="84" t="s">
        <v>559</v>
      </c>
      <c r="D19" s="88">
        <v>79459.199999999997</v>
      </c>
      <c r="E19" s="88">
        <v>62990.3</v>
      </c>
      <c r="F19" s="88">
        <v>79935.7</v>
      </c>
      <c r="G19" s="65">
        <f t="shared" si="2"/>
        <v>126.90160231019696</v>
      </c>
      <c r="H19" s="65">
        <f t="shared" si="3"/>
        <v>100.59967882888326</v>
      </c>
      <c r="I19" s="66"/>
    </row>
    <row r="20" spans="2:9" x14ac:dyDescent="0.25">
      <c r="B20" s="87" t="s">
        <v>560</v>
      </c>
      <c r="C20" s="84" t="s">
        <v>561</v>
      </c>
      <c r="D20" s="88">
        <v>16248.3</v>
      </c>
      <c r="E20" s="88">
        <v>14341.5</v>
      </c>
      <c r="F20" s="88">
        <v>7203.3</v>
      </c>
      <c r="G20" s="65">
        <f t="shared" si="2"/>
        <v>50.226963706725236</v>
      </c>
      <c r="H20" s="65">
        <f t="shared" si="3"/>
        <v>44.332637875962412</v>
      </c>
      <c r="I20" s="66"/>
    </row>
    <row r="21" spans="2:9" x14ac:dyDescent="0.25">
      <c r="B21" s="89" t="s">
        <v>562</v>
      </c>
      <c r="C21" s="90" t="s">
        <v>563</v>
      </c>
      <c r="D21" s="88"/>
      <c r="E21" s="88"/>
      <c r="F21" s="88">
        <v>127.6</v>
      </c>
      <c r="G21" s="65"/>
      <c r="H21" s="65"/>
      <c r="I21" s="66"/>
    </row>
    <row r="22" spans="2:9" x14ac:dyDescent="0.25">
      <c r="B22" s="75" t="s">
        <v>564</v>
      </c>
      <c r="C22" s="71" t="s">
        <v>565</v>
      </c>
      <c r="D22" s="61">
        <f>D23+D28+D29</f>
        <v>1380865.2</v>
      </c>
      <c r="E22" s="61">
        <f t="shared" ref="E22:F22" si="5">E23+E28+E29</f>
        <v>1006901.2999999999</v>
      </c>
      <c r="F22" s="61">
        <f t="shared" si="5"/>
        <v>979918.89999999991</v>
      </c>
      <c r="G22" s="62">
        <f t="shared" si="2"/>
        <v>97.320253732913045</v>
      </c>
      <c r="H22" s="62">
        <f t="shared" si="3"/>
        <v>70.964124521350811</v>
      </c>
      <c r="I22" s="63">
        <f>F22/F30*100</f>
        <v>57.417481906136899</v>
      </c>
    </row>
    <row r="23" spans="2:9" ht="38.25" x14ac:dyDescent="0.25">
      <c r="B23" s="75" t="s">
        <v>566</v>
      </c>
      <c r="C23" s="71" t="s">
        <v>567</v>
      </c>
      <c r="D23" s="61">
        <f>SUM(D24:D27)</f>
        <v>1380865.2</v>
      </c>
      <c r="E23" s="61">
        <f t="shared" ref="E23:F23" si="6">SUM(E24:E27)</f>
        <v>1006901.2999999999</v>
      </c>
      <c r="F23" s="61">
        <f t="shared" si="6"/>
        <v>1006901.2999999999</v>
      </c>
      <c r="G23" s="62">
        <f t="shared" si="2"/>
        <v>100</v>
      </c>
      <c r="H23" s="62">
        <f t="shared" si="3"/>
        <v>72.918145811770756</v>
      </c>
      <c r="I23" s="63"/>
    </row>
    <row r="24" spans="2:9" ht="25.5" x14ac:dyDescent="0.25">
      <c r="B24" s="87" t="s">
        <v>568</v>
      </c>
      <c r="C24" s="84" t="s">
        <v>569</v>
      </c>
      <c r="D24" s="88">
        <v>412628.6</v>
      </c>
      <c r="E24" s="88">
        <v>297765</v>
      </c>
      <c r="F24" s="88">
        <v>297765</v>
      </c>
      <c r="G24" s="65">
        <f t="shared" si="2"/>
        <v>100</v>
      </c>
      <c r="H24" s="65">
        <f t="shared" si="3"/>
        <v>72.162957196859352</v>
      </c>
      <c r="I24" s="66"/>
    </row>
    <row r="25" spans="2:9" ht="38.25" x14ac:dyDescent="0.25">
      <c r="B25" s="87" t="s">
        <v>570</v>
      </c>
      <c r="C25" s="84" t="s">
        <v>571</v>
      </c>
      <c r="D25" s="88">
        <v>190389.2</v>
      </c>
      <c r="E25" s="88">
        <v>86234.6</v>
      </c>
      <c r="F25" s="88">
        <v>86234.6</v>
      </c>
      <c r="G25" s="65">
        <f t="shared" si="2"/>
        <v>100</v>
      </c>
      <c r="H25" s="65">
        <f t="shared" si="3"/>
        <v>45.293850701615426</v>
      </c>
      <c r="I25" s="66"/>
    </row>
    <row r="26" spans="2:9" ht="25.5" x14ac:dyDescent="0.25">
      <c r="B26" s="87" t="s">
        <v>572</v>
      </c>
      <c r="C26" s="84" t="s">
        <v>573</v>
      </c>
      <c r="D26" s="88">
        <v>777052.2</v>
      </c>
      <c r="E26" s="88">
        <v>622106.5</v>
      </c>
      <c r="F26" s="88">
        <v>622106.5</v>
      </c>
      <c r="G26" s="65">
        <f t="shared" si="2"/>
        <v>100</v>
      </c>
      <c r="H26" s="65">
        <f t="shared" si="3"/>
        <v>80.059808079817557</v>
      </c>
      <c r="I26" s="66"/>
    </row>
    <row r="27" spans="2:9" x14ac:dyDescent="0.25">
      <c r="B27" s="87" t="s">
        <v>574</v>
      </c>
      <c r="C27" s="84" t="s">
        <v>575</v>
      </c>
      <c r="D27" s="88">
        <v>795.2</v>
      </c>
      <c r="E27" s="88">
        <v>795.2</v>
      </c>
      <c r="F27" s="88">
        <v>795.2</v>
      </c>
      <c r="G27" s="65">
        <f t="shared" si="2"/>
        <v>100</v>
      </c>
      <c r="H27" s="65">
        <f t="shared" si="3"/>
        <v>100</v>
      </c>
      <c r="I27" s="66"/>
    </row>
    <row r="28" spans="2:9" ht="48" x14ac:dyDescent="0.25">
      <c r="B28" s="91" t="s">
        <v>576</v>
      </c>
      <c r="C28" s="92" t="s">
        <v>577</v>
      </c>
      <c r="D28" s="88"/>
      <c r="E28" s="88"/>
      <c r="F28" s="88">
        <v>3490.9</v>
      </c>
      <c r="G28" s="65"/>
      <c r="H28" s="65"/>
      <c r="I28" s="66"/>
    </row>
    <row r="29" spans="2:9" ht="48" x14ac:dyDescent="0.25">
      <c r="B29" s="91" t="s">
        <v>578</v>
      </c>
      <c r="C29" s="92" t="s">
        <v>579</v>
      </c>
      <c r="D29" s="88"/>
      <c r="E29" s="88"/>
      <c r="F29" s="88">
        <v>-30473.3</v>
      </c>
      <c r="G29" s="65"/>
      <c r="H29" s="65"/>
      <c r="I29" s="66"/>
    </row>
    <row r="30" spans="2:9" s="98" customFormat="1" ht="19.5" customHeight="1" x14ac:dyDescent="0.25">
      <c r="B30" s="93" t="s">
        <v>580</v>
      </c>
      <c r="C30" s="94"/>
      <c r="D30" s="95">
        <f>D7+D22</f>
        <v>2395100.9</v>
      </c>
      <c r="E30" s="95">
        <f t="shared" ref="E30:F30" si="7">E7+E22</f>
        <v>1686184.0999999999</v>
      </c>
      <c r="F30" s="95">
        <f t="shared" si="7"/>
        <v>1706656</v>
      </c>
      <c r="G30" s="96">
        <f t="shared" si="2"/>
        <v>101.214096372988</v>
      </c>
      <c r="H30" s="96">
        <f t="shared" si="3"/>
        <v>71.256121193057041</v>
      </c>
      <c r="I30" s="97"/>
    </row>
    <row r="31" spans="2:9" x14ac:dyDescent="0.25">
      <c r="B31" s="76"/>
      <c r="C31" s="72"/>
      <c r="D31" s="64"/>
      <c r="E31" s="54"/>
      <c r="F31" s="54"/>
      <c r="G31" s="54"/>
      <c r="H31" s="54"/>
      <c r="I31" s="55"/>
    </row>
    <row r="32" spans="2:9" x14ac:dyDescent="0.25">
      <c r="B32" s="76"/>
      <c r="C32" s="72"/>
      <c r="D32" s="64"/>
      <c r="E32" s="54"/>
      <c r="F32" s="54"/>
      <c r="G32" s="54"/>
      <c r="H32" s="54"/>
      <c r="I32" s="55"/>
    </row>
    <row r="33" spans="2:9" s="34" customFormat="1" ht="15.75" customHeight="1" x14ac:dyDescent="0.25">
      <c r="B33" s="108" t="s">
        <v>581</v>
      </c>
      <c r="C33" s="108"/>
      <c r="D33" s="108"/>
      <c r="E33" s="108"/>
      <c r="F33" s="108"/>
      <c r="G33" s="108"/>
      <c r="H33" s="108"/>
      <c r="I33" s="108"/>
    </row>
    <row r="34" spans="2:9" s="34" customFormat="1" ht="26.25" customHeight="1" x14ac:dyDescent="0.25">
      <c r="B34" s="109" t="s">
        <v>223</v>
      </c>
      <c r="C34" s="109"/>
      <c r="D34" s="109"/>
      <c r="E34" s="109"/>
      <c r="F34" s="109"/>
      <c r="G34" s="109"/>
      <c r="H34" s="109"/>
      <c r="I34" s="109"/>
    </row>
    <row r="35" spans="2:9" s="34" customFormat="1" ht="26.25" customHeight="1" x14ac:dyDescent="0.2">
      <c r="B35" s="78"/>
      <c r="C35" s="78"/>
      <c r="D35" s="79"/>
      <c r="E35" s="79"/>
      <c r="F35" s="79"/>
      <c r="G35" s="79"/>
      <c r="H35" s="79"/>
      <c r="I35" s="80" t="s">
        <v>381</v>
      </c>
    </row>
    <row r="36" spans="2:9" x14ac:dyDescent="0.25">
      <c r="B36" s="110" t="s">
        <v>532</v>
      </c>
      <c r="C36" s="111" t="s">
        <v>582</v>
      </c>
      <c r="D36" s="112" t="s">
        <v>226</v>
      </c>
      <c r="E36" s="114" t="s">
        <v>227</v>
      </c>
      <c r="F36" s="114" t="s">
        <v>228</v>
      </c>
      <c r="G36" s="103" t="s">
        <v>224</v>
      </c>
      <c r="H36" s="103" t="s">
        <v>225</v>
      </c>
      <c r="I36" s="105" t="s">
        <v>535</v>
      </c>
    </row>
    <row r="37" spans="2:9" ht="29.25" customHeight="1" x14ac:dyDescent="0.25">
      <c r="B37" s="110"/>
      <c r="C37" s="111"/>
      <c r="D37" s="113"/>
      <c r="E37" s="115"/>
      <c r="F37" s="115"/>
      <c r="G37" s="104"/>
      <c r="H37" s="104"/>
      <c r="I37" s="105"/>
    </row>
    <row r="38" spans="2:9" x14ac:dyDescent="0.25">
      <c r="B38" s="77" t="s">
        <v>583</v>
      </c>
      <c r="C38" s="84" t="s">
        <v>584</v>
      </c>
      <c r="D38" s="81">
        <v>172323.7</v>
      </c>
      <c r="E38" s="81">
        <v>147531.6</v>
      </c>
      <c r="F38" s="81">
        <v>126264.3</v>
      </c>
      <c r="G38" s="65">
        <f>F38/E38*100</f>
        <v>85.584579845944859</v>
      </c>
      <c r="H38" s="65">
        <f>F38/D38*100</f>
        <v>73.271581332109278</v>
      </c>
      <c r="I38" s="83">
        <v>7.5</v>
      </c>
    </row>
    <row r="39" spans="2:9" ht="25.5" x14ac:dyDescent="0.25">
      <c r="B39" s="77" t="s">
        <v>585</v>
      </c>
      <c r="C39" s="84" t="s">
        <v>586</v>
      </c>
      <c r="D39" s="81">
        <v>13916.3</v>
      </c>
      <c r="E39" s="81">
        <v>9074.4</v>
      </c>
      <c r="F39" s="81">
        <v>8725.2999999999993</v>
      </c>
      <c r="G39" s="65">
        <f t="shared" ref="G39:G49" si="8">F39/E39*100</f>
        <v>96.152913691263336</v>
      </c>
      <c r="H39" s="65">
        <f t="shared" ref="H39:H47" si="9">F39/D39*100</f>
        <v>62.698418401442915</v>
      </c>
      <c r="I39" s="83">
        <v>0.5</v>
      </c>
    </row>
    <row r="40" spans="2:9" x14ac:dyDescent="0.25">
      <c r="B40" s="77" t="s">
        <v>587</v>
      </c>
      <c r="C40" s="84" t="s">
        <v>588</v>
      </c>
      <c r="D40" s="81">
        <v>241018.8</v>
      </c>
      <c r="E40" s="81">
        <v>153139.9</v>
      </c>
      <c r="F40" s="81">
        <v>152790.6</v>
      </c>
      <c r="G40" s="65">
        <f t="shared" si="8"/>
        <v>99.771907909042653</v>
      </c>
      <c r="H40" s="65">
        <f t="shared" si="9"/>
        <v>63.393643981299384</v>
      </c>
      <c r="I40" s="83">
        <v>9.1</v>
      </c>
    </row>
    <row r="41" spans="2:9" x14ac:dyDescent="0.25">
      <c r="B41" s="77" t="s">
        <v>589</v>
      </c>
      <c r="C41" s="84" t="s">
        <v>590</v>
      </c>
      <c r="D41" s="81">
        <v>123118.39999999999</v>
      </c>
      <c r="E41" s="81">
        <v>77857.8</v>
      </c>
      <c r="F41" s="81">
        <v>75870.8</v>
      </c>
      <c r="G41" s="65">
        <f t="shared" si="8"/>
        <v>97.447911448820804</v>
      </c>
      <c r="H41" s="65">
        <f t="shared" si="9"/>
        <v>61.62425762518032</v>
      </c>
      <c r="I41" s="83">
        <v>4.5</v>
      </c>
    </row>
    <row r="42" spans="2:9" x14ac:dyDescent="0.25">
      <c r="B42" s="77" t="s">
        <v>591</v>
      </c>
      <c r="C42" s="84" t="s">
        <v>592</v>
      </c>
      <c r="D42" s="81">
        <v>7186.8</v>
      </c>
      <c r="E42" s="81">
        <v>3511.7</v>
      </c>
      <c r="F42" s="81">
        <v>3511.7</v>
      </c>
      <c r="G42" s="65">
        <f t="shared" si="8"/>
        <v>100</v>
      </c>
      <c r="H42" s="65">
        <f t="shared" si="9"/>
        <v>48.863193632771193</v>
      </c>
      <c r="I42" s="83">
        <v>0.2</v>
      </c>
    </row>
    <row r="43" spans="2:9" x14ac:dyDescent="0.25">
      <c r="B43" s="77" t="s">
        <v>593</v>
      </c>
      <c r="C43" s="84" t="s">
        <v>594</v>
      </c>
      <c r="D43" s="81">
        <v>1750231.6</v>
      </c>
      <c r="E43" s="81">
        <v>1189391.6000000001</v>
      </c>
      <c r="F43" s="81">
        <v>1104258</v>
      </c>
      <c r="G43" s="65">
        <f t="shared" si="8"/>
        <v>92.842256494833151</v>
      </c>
      <c r="H43" s="65">
        <f t="shared" si="9"/>
        <v>63.092107353106861</v>
      </c>
      <c r="I43" s="83">
        <v>66</v>
      </c>
    </row>
    <row r="44" spans="2:9" x14ac:dyDescent="0.25">
      <c r="B44" s="77" t="s">
        <v>595</v>
      </c>
      <c r="C44" s="84" t="s">
        <v>596</v>
      </c>
      <c r="D44" s="81">
        <v>187496.6</v>
      </c>
      <c r="E44" s="81">
        <v>142590.70000000001</v>
      </c>
      <c r="F44" s="81">
        <v>142590.70000000001</v>
      </c>
      <c r="G44" s="65">
        <f t="shared" si="8"/>
        <v>100</v>
      </c>
      <c r="H44" s="65">
        <f t="shared" si="9"/>
        <v>76.04975236884296</v>
      </c>
      <c r="I44" s="83">
        <v>8.5</v>
      </c>
    </row>
    <row r="45" spans="2:9" x14ac:dyDescent="0.25">
      <c r="B45" s="77" t="s">
        <v>597</v>
      </c>
      <c r="C45" s="84" t="s">
        <v>598</v>
      </c>
      <c r="D45" s="81">
        <v>69501.100000000006</v>
      </c>
      <c r="E45" s="81">
        <v>52917.599999999999</v>
      </c>
      <c r="F45" s="81">
        <v>43574.6</v>
      </c>
      <c r="G45" s="65">
        <f t="shared" si="8"/>
        <v>82.34424841640589</v>
      </c>
      <c r="H45" s="65">
        <f t="shared" si="9"/>
        <v>62.696273871924326</v>
      </c>
      <c r="I45" s="83">
        <v>2.6</v>
      </c>
    </row>
    <row r="46" spans="2:9" x14ac:dyDescent="0.25">
      <c r="B46" s="77" t="s">
        <v>599</v>
      </c>
      <c r="C46" s="84" t="s">
        <v>600</v>
      </c>
      <c r="D46" s="81">
        <v>18080.900000000001</v>
      </c>
      <c r="E46" s="81">
        <v>2558.5</v>
      </c>
      <c r="F46" s="81">
        <v>1903.9</v>
      </c>
      <c r="G46" s="65">
        <f t="shared" si="8"/>
        <v>74.414696111002542</v>
      </c>
      <c r="H46" s="65">
        <f t="shared" si="9"/>
        <v>10.529896188795911</v>
      </c>
      <c r="I46" s="83">
        <v>0.1</v>
      </c>
    </row>
    <row r="47" spans="2:9" x14ac:dyDescent="0.25">
      <c r="B47" s="77" t="s">
        <v>601</v>
      </c>
      <c r="C47" s="84" t="s">
        <v>602</v>
      </c>
      <c r="D47" s="81">
        <v>14562.8</v>
      </c>
      <c r="E47" s="81">
        <v>14362.9</v>
      </c>
      <c r="F47" s="81">
        <v>14362.8</v>
      </c>
      <c r="G47" s="65">
        <f t="shared" si="8"/>
        <v>99.999303761775124</v>
      </c>
      <c r="H47" s="65">
        <f t="shared" si="9"/>
        <v>98.626637734501614</v>
      </c>
      <c r="I47" s="83">
        <v>1</v>
      </c>
    </row>
    <row r="48" spans="2:9" ht="25.5" x14ac:dyDescent="0.25">
      <c r="B48" s="77" t="s">
        <v>603</v>
      </c>
      <c r="C48" s="84" t="s">
        <v>604</v>
      </c>
      <c r="D48" s="81">
        <v>0</v>
      </c>
      <c r="E48" s="81">
        <v>0</v>
      </c>
      <c r="F48" s="82">
        <v>0</v>
      </c>
      <c r="G48" s="65">
        <v>0</v>
      </c>
      <c r="H48" s="65">
        <v>0</v>
      </c>
      <c r="I48" s="83">
        <v>0</v>
      </c>
    </row>
    <row r="49" spans="2:9" s="98" customFormat="1" ht="15.75" x14ac:dyDescent="0.25">
      <c r="B49" s="99" t="s">
        <v>605</v>
      </c>
      <c r="C49" s="93"/>
      <c r="D49" s="100">
        <f>SUM(D38:D48)</f>
        <v>2597437</v>
      </c>
      <c r="E49" s="101">
        <f>SUM(E38:E48)</f>
        <v>1792936.7</v>
      </c>
      <c r="F49" s="101">
        <f>SUM(F38:F48)</f>
        <v>1673852.7</v>
      </c>
      <c r="G49" s="96">
        <f t="shared" si="8"/>
        <v>93.358159270207366</v>
      </c>
      <c r="H49" s="96">
        <f>F49/D49*100</f>
        <v>64.442475409413206</v>
      </c>
      <c r="I49" s="102">
        <f>SUM(I38:I48)</f>
        <v>99.999999999999986</v>
      </c>
    </row>
    <row r="50" spans="2:9" x14ac:dyDescent="0.25">
      <c r="B50" s="76"/>
      <c r="C50" s="72"/>
      <c r="D50" s="64"/>
      <c r="E50" s="54"/>
      <c r="F50" s="54"/>
      <c r="G50" s="54"/>
      <c r="H50" s="54"/>
      <c r="I50" s="55"/>
    </row>
    <row r="51" spans="2:9" x14ac:dyDescent="0.25">
      <c r="B51" s="76"/>
      <c r="C51" s="72"/>
      <c r="D51" s="64"/>
      <c r="E51" s="54"/>
      <c r="F51" s="54"/>
      <c r="G51" s="54"/>
      <c r="H51" s="54"/>
      <c r="I51" s="55"/>
    </row>
    <row r="52" spans="2:9" x14ac:dyDescent="0.25">
      <c r="B52" s="73"/>
      <c r="C52" s="73"/>
      <c r="D52" s="67">
        <f>D30-D49</f>
        <v>-202336.10000000009</v>
      </c>
      <c r="E52" s="67">
        <f>E30-E49</f>
        <v>-106752.60000000009</v>
      </c>
      <c r="F52" s="67">
        <f>F30-F49</f>
        <v>32803.300000000047</v>
      </c>
      <c r="G52" s="54"/>
      <c r="H52" s="54"/>
      <c r="I52" s="55"/>
    </row>
  </sheetData>
  <mergeCells count="12">
    <mergeCell ref="H36:H37"/>
    <mergeCell ref="I36:I37"/>
    <mergeCell ref="B3:I3"/>
    <mergeCell ref="B4:I4"/>
    <mergeCell ref="B33:I33"/>
    <mergeCell ref="B34:I34"/>
    <mergeCell ref="B36:B37"/>
    <mergeCell ref="C36:C37"/>
    <mergeCell ref="D36:D37"/>
    <mergeCell ref="E36:E37"/>
    <mergeCell ref="F36:F37"/>
    <mergeCell ref="G36:G3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2"/>
  <sheetViews>
    <sheetView topLeftCell="A418" workbookViewId="0">
      <selection activeCell="I429" sqref="I429"/>
    </sheetView>
  </sheetViews>
  <sheetFormatPr defaultRowHeight="15.75" x14ac:dyDescent="0.25"/>
  <cols>
    <col min="1" max="1" width="49.85546875" style="2" customWidth="1"/>
    <col min="2" max="2" width="6.7109375" style="2" customWidth="1"/>
    <col min="3" max="3" width="9.140625" style="2"/>
    <col min="4" max="4" width="5.85546875" style="2" bestFit="1" customWidth="1"/>
    <col min="5" max="5" width="17.7109375" style="6" customWidth="1"/>
    <col min="6" max="6" width="15.5703125" style="6" customWidth="1"/>
    <col min="7" max="7" width="11.140625" style="6" customWidth="1"/>
    <col min="8" max="8" width="12.7109375" style="5" customWidth="1"/>
    <col min="9" max="9" width="12.85546875" style="5" customWidth="1"/>
    <col min="10" max="16384" width="9.140625" style="2"/>
  </cols>
  <sheetData>
    <row r="1" spans="1:9" s="40" customFormat="1" ht="42.75" customHeight="1" x14ac:dyDescent="0.25">
      <c r="A1" s="120" t="s">
        <v>530</v>
      </c>
      <c r="B1" s="120"/>
      <c r="C1" s="120"/>
      <c r="D1" s="120"/>
      <c r="E1" s="120"/>
      <c r="F1" s="120"/>
      <c r="G1" s="120"/>
      <c r="H1" s="120"/>
      <c r="I1" s="120"/>
    </row>
    <row r="2" spans="1:9" s="40" customFormat="1" x14ac:dyDescent="0.25">
      <c r="A2" s="120" t="s">
        <v>223</v>
      </c>
      <c r="B2" s="120"/>
      <c r="C2" s="120"/>
      <c r="D2" s="120"/>
      <c r="E2" s="120"/>
      <c r="F2" s="120"/>
      <c r="G2" s="120"/>
      <c r="H2" s="120"/>
      <c r="I2" s="120"/>
    </row>
    <row r="3" spans="1:9" ht="22.5" customHeight="1" x14ac:dyDescent="0.25">
      <c r="A3" s="121"/>
      <c r="B3" s="121"/>
      <c r="C3" s="121"/>
      <c r="D3" s="121"/>
      <c r="E3" s="121"/>
      <c r="F3" s="121"/>
      <c r="G3" s="121"/>
      <c r="I3" s="29" t="s">
        <v>381</v>
      </c>
    </row>
    <row r="4" spans="1:9" ht="15" customHeight="1" x14ac:dyDescent="0.25">
      <c r="A4" s="122" t="s">
        <v>0</v>
      </c>
      <c r="B4" s="122" t="s">
        <v>2</v>
      </c>
      <c r="C4" s="122" t="s">
        <v>3</v>
      </c>
      <c r="D4" s="122" t="s">
        <v>4</v>
      </c>
      <c r="E4" s="118" t="s">
        <v>226</v>
      </c>
      <c r="F4" s="124" t="s">
        <v>227</v>
      </c>
      <c r="G4" s="124" t="s">
        <v>228</v>
      </c>
      <c r="H4" s="103" t="s">
        <v>224</v>
      </c>
      <c r="I4" s="103" t="s">
        <v>225</v>
      </c>
    </row>
    <row r="5" spans="1:9" ht="34.5" customHeight="1" x14ac:dyDescent="0.25">
      <c r="A5" s="123"/>
      <c r="B5" s="123"/>
      <c r="C5" s="123"/>
      <c r="D5" s="123"/>
      <c r="E5" s="119"/>
      <c r="F5" s="125"/>
      <c r="G5" s="125"/>
      <c r="H5" s="104"/>
      <c r="I5" s="104"/>
    </row>
    <row r="6" spans="1:9" s="17" customFormat="1" ht="20.25" customHeight="1" x14ac:dyDescent="0.25">
      <c r="A6" s="41" t="s">
        <v>382</v>
      </c>
      <c r="B6" s="42" t="s">
        <v>9</v>
      </c>
      <c r="C6" s="42" t="s">
        <v>7</v>
      </c>
      <c r="D6" s="42" t="s">
        <v>8</v>
      </c>
      <c r="E6" s="46">
        <v>172323.71189999999</v>
      </c>
      <c r="F6" s="46">
        <v>147531.5833</v>
      </c>
      <c r="G6" s="46">
        <v>126264.2993</v>
      </c>
      <c r="H6" s="47">
        <f>G6/F6*100</f>
        <v>85.584589059310929</v>
      </c>
      <c r="I6" s="47">
        <f>G6/E6*100</f>
        <v>73.271575866048877</v>
      </c>
    </row>
    <row r="7" spans="1:9" ht="47.25" x14ac:dyDescent="0.25">
      <c r="A7" s="43" t="s">
        <v>383</v>
      </c>
      <c r="B7" s="44" t="s">
        <v>194</v>
      </c>
      <c r="C7" s="44" t="s">
        <v>7</v>
      </c>
      <c r="D7" s="44" t="s">
        <v>8</v>
      </c>
      <c r="E7" s="48">
        <v>2900.8449999999998</v>
      </c>
      <c r="F7" s="48">
        <v>2488.7750000000001</v>
      </c>
      <c r="G7" s="48">
        <v>2059.4263999999998</v>
      </c>
      <c r="H7" s="49">
        <f t="shared" ref="H7:H57" si="0">G7/F7*100</f>
        <v>82.748597201434421</v>
      </c>
      <c r="I7" s="49">
        <f t="shared" ref="I7:I57" si="1">G7/E7*100</f>
        <v>70.994017260487894</v>
      </c>
    </row>
    <row r="8" spans="1:9" ht="31.5" x14ac:dyDescent="0.25">
      <c r="A8" s="3" t="s">
        <v>384</v>
      </c>
      <c r="B8" s="4" t="s">
        <v>194</v>
      </c>
      <c r="C8" s="4" t="s">
        <v>195</v>
      </c>
      <c r="D8" s="4" t="s">
        <v>8</v>
      </c>
      <c r="E8" s="7">
        <v>2145.3449999999998</v>
      </c>
      <c r="F8" s="7">
        <v>1993.7750000000001</v>
      </c>
      <c r="G8" s="7">
        <v>1783.6268</v>
      </c>
      <c r="H8" s="8">
        <f t="shared" si="0"/>
        <v>89.459783576381483</v>
      </c>
      <c r="I8" s="8">
        <f t="shared" si="1"/>
        <v>83.139392498642422</v>
      </c>
    </row>
    <row r="9" spans="1:9" ht="94.5" x14ac:dyDescent="0.25">
      <c r="A9" s="3" t="s">
        <v>385</v>
      </c>
      <c r="B9" s="4" t="s">
        <v>194</v>
      </c>
      <c r="C9" s="4" t="s">
        <v>195</v>
      </c>
      <c r="D9" s="4" t="s">
        <v>12</v>
      </c>
      <c r="E9" s="7">
        <v>2145.3449999999998</v>
      </c>
      <c r="F9" s="7">
        <v>1993.7750000000001</v>
      </c>
      <c r="G9" s="7">
        <v>1783.6268</v>
      </c>
      <c r="H9" s="8">
        <f t="shared" si="0"/>
        <v>89.459783576381483</v>
      </c>
      <c r="I9" s="8">
        <f t="shared" si="1"/>
        <v>83.139392498642422</v>
      </c>
    </row>
    <row r="10" spans="1:9" ht="31.5" x14ac:dyDescent="0.25">
      <c r="A10" s="3" t="s">
        <v>386</v>
      </c>
      <c r="B10" s="4" t="s">
        <v>194</v>
      </c>
      <c r="C10" s="4" t="s">
        <v>196</v>
      </c>
      <c r="D10" s="4" t="s">
        <v>8</v>
      </c>
      <c r="E10" s="7">
        <v>755.5</v>
      </c>
      <c r="F10" s="7">
        <v>495</v>
      </c>
      <c r="G10" s="7">
        <v>275.7996</v>
      </c>
      <c r="H10" s="8">
        <f t="shared" si="0"/>
        <v>55.717090909090906</v>
      </c>
      <c r="I10" s="8">
        <f t="shared" si="1"/>
        <v>36.505572468563862</v>
      </c>
    </row>
    <row r="11" spans="1:9" ht="94.5" x14ac:dyDescent="0.25">
      <c r="A11" s="3" t="s">
        <v>385</v>
      </c>
      <c r="B11" s="4" t="s">
        <v>194</v>
      </c>
      <c r="C11" s="4" t="s">
        <v>196</v>
      </c>
      <c r="D11" s="4" t="s">
        <v>12</v>
      </c>
      <c r="E11" s="7">
        <v>675.5</v>
      </c>
      <c r="F11" s="7">
        <v>415</v>
      </c>
      <c r="G11" s="7">
        <v>275.7996</v>
      </c>
      <c r="H11" s="8">
        <f t="shared" si="0"/>
        <v>66.457734939759035</v>
      </c>
      <c r="I11" s="8">
        <f t="shared" si="1"/>
        <v>40.828956328645447</v>
      </c>
    </row>
    <row r="12" spans="1:9" ht="31.5" x14ac:dyDescent="0.25">
      <c r="A12" s="3" t="s">
        <v>387</v>
      </c>
      <c r="B12" s="4" t="s">
        <v>194</v>
      </c>
      <c r="C12" s="4" t="s">
        <v>196</v>
      </c>
      <c r="D12" s="4" t="s">
        <v>16</v>
      </c>
      <c r="E12" s="7">
        <v>80</v>
      </c>
      <c r="F12" s="7">
        <v>80</v>
      </c>
      <c r="G12" s="7">
        <v>0</v>
      </c>
      <c r="H12" s="8">
        <f t="shared" si="0"/>
        <v>0</v>
      </c>
      <c r="I12" s="8">
        <f t="shared" si="1"/>
        <v>0</v>
      </c>
    </row>
    <row r="13" spans="1:9" ht="63" x14ac:dyDescent="0.25">
      <c r="A13" s="43" t="s">
        <v>389</v>
      </c>
      <c r="B13" s="44" t="s">
        <v>198</v>
      </c>
      <c r="C13" s="44" t="s">
        <v>7</v>
      </c>
      <c r="D13" s="44" t="s">
        <v>8</v>
      </c>
      <c r="E13" s="48">
        <v>5390.7314999999999</v>
      </c>
      <c r="F13" s="48">
        <v>4517.4565000000002</v>
      </c>
      <c r="G13" s="48">
        <v>3826.8436999999999</v>
      </c>
      <c r="H13" s="49">
        <f t="shared" si="0"/>
        <v>84.712353068590701</v>
      </c>
      <c r="I13" s="49">
        <f t="shared" si="1"/>
        <v>70.989321208077243</v>
      </c>
    </row>
    <row r="14" spans="1:9" ht="47.25" x14ac:dyDescent="0.25">
      <c r="A14" s="3" t="s">
        <v>390</v>
      </c>
      <c r="B14" s="4" t="s">
        <v>198</v>
      </c>
      <c r="C14" s="4" t="s">
        <v>199</v>
      </c>
      <c r="D14" s="4" t="s">
        <v>8</v>
      </c>
      <c r="E14" s="7">
        <v>1556.422</v>
      </c>
      <c r="F14" s="7">
        <v>1556.422</v>
      </c>
      <c r="G14" s="7">
        <v>1514.1458</v>
      </c>
      <c r="H14" s="8">
        <f t="shared" si="0"/>
        <v>97.283757232935542</v>
      </c>
      <c r="I14" s="8">
        <f t="shared" si="1"/>
        <v>97.283757232935542</v>
      </c>
    </row>
    <row r="15" spans="1:9" ht="94.5" x14ac:dyDescent="0.25">
      <c r="A15" s="3" t="s">
        <v>385</v>
      </c>
      <c r="B15" s="4" t="s">
        <v>198</v>
      </c>
      <c r="C15" s="4" t="s">
        <v>199</v>
      </c>
      <c r="D15" s="4" t="s">
        <v>12</v>
      </c>
      <c r="E15" s="7">
        <v>1556.422</v>
      </c>
      <c r="F15" s="7">
        <v>1556.422</v>
      </c>
      <c r="G15" s="7">
        <v>1514.1458</v>
      </c>
      <c r="H15" s="8">
        <f t="shared" si="0"/>
        <v>97.283757232935542</v>
      </c>
      <c r="I15" s="8">
        <f t="shared" si="1"/>
        <v>97.283757232935542</v>
      </c>
    </row>
    <row r="16" spans="1:9" ht="47.25" x14ac:dyDescent="0.25">
      <c r="A16" s="3" t="s">
        <v>391</v>
      </c>
      <c r="B16" s="4" t="s">
        <v>198</v>
      </c>
      <c r="C16" s="4" t="s">
        <v>200</v>
      </c>
      <c r="D16" s="4" t="s">
        <v>8</v>
      </c>
      <c r="E16" s="7">
        <v>430.5</v>
      </c>
      <c r="F16" s="7">
        <v>270.99799999999999</v>
      </c>
      <c r="G16" s="7">
        <v>216.53809999999999</v>
      </c>
      <c r="H16" s="8">
        <f t="shared" si="0"/>
        <v>79.903947630609821</v>
      </c>
      <c r="I16" s="8">
        <f t="shared" si="1"/>
        <v>50.299210220673629</v>
      </c>
    </row>
    <row r="17" spans="1:9" ht="94.5" x14ac:dyDescent="0.25">
      <c r="A17" s="3" t="s">
        <v>385</v>
      </c>
      <c r="B17" s="4" t="s">
        <v>198</v>
      </c>
      <c r="C17" s="4" t="s">
        <v>200</v>
      </c>
      <c r="D17" s="4" t="s">
        <v>12</v>
      </c>
      <c r="E17" s="7">
        <v>330.5</v>
      </c>
      <c r="F17" s="7">
        <v>234.5</v>
      </c>
      <c r="G17" s="7">
        <v>183.5051</v>
      </c>
      <c r="H17" s="8">
        <f t="shared" si="0"/>
        <v>78.253773987206827</v>
      </c>
      <c r="I17" s="8">
        <f t="shared" si="1"/>
        <v>55.523479576399396</v>
      </c>
    </row>
    <row r="18" spans="1:9" ht="31.5" x14ac:dyDescent="0.25">
      <c r="A18" s="3" t="s">
        <v>387</v>
      </c>
      <c r="B18" s="4" t="s">
        <v>198</v>
      </c>
      <c r="C18" s="4" t="s">
        <v>200</v>
      </c>
      <c r="D18" s="4" t="s">
        <v>16</v>
      </c>
      <c r="E18" s="7">
        <v>100</v>
      </c>
      <c r="F18" s="7">
        <v>36.497999999999998</v>
      </c>
      <c r="G18" s="7">
        <v>33.033000000000001</v>
      </c>
      <c r="H18" s="8">
        <f t="shared" si="0"/>
        <v>90.506329113924053</v>
      </c>
      <c r="I18" s="8">
        <f t="shared" si="1"/>
        <v>33.033000000000001</v>
      </c>
    </row>
    <row r="19" spans="1:9" ht="31.5" x14ac:dyDescent="0.25">
      <c r="A19" s="3" t="s">
        <v>392</v>
      </c>
      <c r="B19" s="4" t="s">
        <v>198</v>
      </c>
      <c r="C19" s="4" t="s">
        <v>201</v>
      </c>
      <c r="D19" s="4" t="s">
        <v>8</v>
      </c>
      <c r="E19" s="7">
        <v>3305.9870000000001</v>
      </c>
      <c r="F19" s="7">
        <v>2615.8139999999999</v>
      </c>
      <c r="G19" s="7">
        <v>2021.9373000000001</v>
      </c>
      <c r="H19" s="8">
        <f t="shared" si="0"/>
        <v>77.296677057313715</v>
      </c>
      <c r="I19" s="8">
        <f t="shared" si="1"/>
        <v>61.159868444733753</v>
      </c>
    </row>
    <row r="20" spans="1:9" ht="94.5" x14ac:dyDescent="0.25">
      <c r="A20" s="3" t="s">
        <v>385</v>
      </c>
      <c r="B20" s="4" t="s">
        <v>198</v>
      </c>
      <c r="C20" s="4" t="s">
        <v>201</v>
      </c>
      <c r="D20" s="4" t="s">
        <v>12</v>
      </c>
      <c r="E20" s="7">
        <v>3305.9870000000001</v>
      </c>
      <c r="F20" s="7">
        <v>2615.8139999999999</v>
      </c>
      <c r="G20" s="7">
        <v>2021.9373000000001</v>
      </c>
      <c r="H20" s="8">
        <f t="shared" si="0"/>
        <v>77.296677057313715</v>
      </c>
      <c r="I20" s="8">
        <f t="shared" si="1"/>
        <v>61.159868444733753</v>
      </c>
    </row>
    <row r="21" spans="1:9" ht="31.5" x14ac:dyDescent="0.25">
      <c r="A21" s="3" t="s">
        <v>393</v>
      </c>
      <c r="B21" s="4" t="s">
        <v>198</v>
      </c>
      <c r="C21" s="4" t="s">
        <v>202</v>
      </c>
      <c r="D21" s="4" t="s">
        <v>8</v>
      </c>
      <c r="E21" s="7">
        <v>23.6</v>
      </c>
      <c r="F21" s="7">
        <v>0</v>
      </c>
      <c r="G21" s="7">
        <v>0</v>
      </c>
      <c r="H21" s="8">
        <v>0</v>
      </c>
      <c r="I21" s="8">
        <f t="shared" si="1"/>
        <v>0</v>
      </c>
    </row>
    <row r="22" spans="1:9" ht="31.5" x14ac:dyDescent="0.25">
      <c r="A22" s="3" t="s">
        <v>387</v>
      </c>
      <c r="B22" s="4" t="s">
        <v>198</v>
      </c>
      <c r="C22" s="4" t="s">
        <v>202</v>
      </c>
      <c r="D22" s="4" t="s">
        <v>16</v>
      </c>
      <c r="E22" s="7">
        <v>18.600000000000001</v>
      </c>
      <c r="F22" s="7">
        <v>0</v>
      </c>
      <c r="G22" s="7">
        <v>0</v>
      </c>
      <c r="H22" s="8">
        <v>0</v>
      </c>
      <c r="I22" s="8">
        <f t="shared" si="1"/>
        <v>0</v>
      </c>
    </row>
    <row r="23" spans="1:9" x14ac:dyDescent="0.25">
      <c r="A23" s="3" t="s">
        <v>394</v>
      </c>
      <c r="B23" s="4" t="s">
        <v>198</v>
      </c>
      <c r="C23" s="4" t="s">
        <v>202</v>
      </c>
      <c r="D23" s="4" t="s">
        <v>17</v>
      </c>
      <c r="E23" s="7">
        <v>5</v>
      </c>
      <c r="F23" s="7">
        <v>0</v>
      </c>
      <c r="G23" s="7">
        <v>0</v>
      </c>
      <c r="H23" s="8">
        <v>0</v>
      </c>
      <c r="I23" s="8">
        <f t="shared" si="1"/>
        <v>0</v>
      </c>
    </row>
    <row r="24" spans="1:9" ht="78.75" x14ac:dyDescent="0.25">
      <c r="A24" s="3" t="s">
        <v>388</v>
      </c>
      <c r="B24" s="4" t="s">
        <v>198</v>
      </c>
      <c r="C24" s="4" t="s">
        <v>197</v>
      </c>
      <c r="D24" s="4" t="s">
        <v>8</v>
      </c>
      <c r="E24" s="7">
        <v>74.222499999999997</v>
      </c>
      <c r="F24" s="7">
        <v>74.222499999999997</v>
      </c>
      <c r="G24" s="7">
        <v>74.222499999999997</v>
      </c>
      <c r="H24" s="8">
        <f t="shared" si="0"/>
        <v>100</v>
      </c>
      <c r="I24" s="8">
        <f t="shared" si="1"/>
        <v>100</v>
      </c>
    </row>
    <row r="25" spans="1:9" ht="94.5" x14ac:dyDescent="0.25">
      <c r="A25" s="3" t="s">
        <v>385</v>
      </c>
      <c r="B25" s="4" t="s">
        <v>198</v>
      </c>
      <c r="C25" s="4" t="s">
        <v>197</v>
      </c>
      <c r="D25" s="4" t="s">
        <v>12</v>
      </c>
      <c r="E25" s="7">
        <v>74.222499999999997</v>
      </c>
      <c r="F25" s="7">
        <v>74.222499999999997</v>
      </c>
      <c r="G25" s="7">
        <v>74.222499999999997</v>
      </c>
      <c r="H25" s="8">
        <f t="shared" si="0"/>
        <v>100</v>
      </c>
      <c r="I25" s="8">
        <f t="shared" si="1"/>
        <v>100</v>
      </c>
    </row>
    <row r="26" spans="1:9" ht="78.75" x14ac:dyDescent="0.25">
      <c r="A26" s="43" t="s">
        <v>395</v>
      </c>
      <c r="B26" s="44" t="s">
        <v>10</v>
      </c>
      <c r="C26" s="44" t="s">
        <v>7</v>
      </c>
      <c r="D26" s="44" t="s">
        <v>8</v>
      </c>
      <c r="E26" s="48">
        <v>92056.960399999996</v>
      </c>
      <c r="F26" s="48">
        <v>76651.440100000007</v>
      </c>
      <c r="G26" s="48">
        <v>67607.605599999995</v>
      </c>
      <c r="H26" s="49">
        <f t="shared" si="0"/>
        <v>88.201350831502495</v>
      </c>
      <c r="I26" s="49">
        <f t="shared" si="1"/>
        <v>73.441057912661648</v>
      </c>
    </row>
    <row r="27" spans="1:9" ht="31.5" x14ac:dyDescent="0.25">
      <c r="A27" s="3" t="s">
        <v>396</v>
      </c>
      <c r="B27" s="4" t="s">
        <v>10</v>
      </c>
      <c r="C27" s="4" t="s">
        <v>11</v>
      </c>
      <c r="D27" s="4" t="s">
        <v>8</v>
      </c>
      <c r="E27" s="7">
        <v>1520.991</v>
      </c>
      <c r="F27" s="7">
        <v>1520.7819</v>
      </c>
      <c r="G27" s="7">
        <v>1513.5229999999999</v>
      </c>
      <c r="H27" s="8">
        <f t="shared" si="0"/>
        <v>99.522686323397195</v>
      </c>
      <c r="I27" s="8">
        <f t="shared" si="1"/>
        <v>99.509004326784307</v>
      </c>
    </row>
    <row r="28" spans="1:9" ht="94.5" x14ac:dyDescent="0.25">
      <c r="A28" s="3" t="s">
        <v>385</v>
      </c>
      <c r="B28" s="4" t="s">
        <v>10</v>
      </c>
      <c r="C28" s="4" t="s">
        <v>11</v>
      </c>
      <c r="D28" s="4" t="s">
        <v>12</v>
      </c>
      <c r="E28" s="7">
        <v>1520.991</v>
      </c>
      <c r="F28" s="7">
        <v>1520.7819</v>
      </c>
      <c r="G28" s="7">
        <v>1513.5229999999999</v>
      </c>
      <c r="H28" s="8">
        <f t="shared" si="0"/>
        <v>99.522686323397195</v>
      </c>
      <c r="I28" s="8">
        <f t="shared" si="1"/>
        <v>99.509004326784307</v>
      </c>
    </row>
    <row r="29" spans="1:9" ht="31.5" x14ac:dyDescent="0.25">
      <c r="A29" s="3" t="s">
        <v>392</v>
      </c>
      <c r="B29" s="4" t="s">
        <v>10</v>
      </c>
      <c r="C29" s="4" t="s">
        <v>13</v>
      </c>
      <c r="D29" s="4" t="s">
        <v>8</v>
      </c>
      <c r="E29" s="7">
        <v>87358.243400000007</v>
      </c>
      <c r="F29" s="7">
        <v>72706.389299999995</v>
      </c>
      <c r="G29" s="7">
        <v>64070.872600000002</v>
      </c>
      <c r="H29" s="8">
        <f t="shared" si="0"/>
        <v>88.122754020464072</v>
      </c>
      <c r="I29" s="8">
        <f t="shared" si="1"/>
        <v>73.342675065739698</v>
      </c>
    </row>
    <row r="30" spans="1:9" ht="94.5" x14ac:dyDescent="0.25">
      <c r="A30" s="3" t="s">
        <v>385</v>
      </c>
      <c r="B30" s="4" t="s">
        <v>10</v>
      </c>
      <c r="C30" s="4" t="s">
        <v>13</v>
      </c>
      <c r="D30" s="4" t="s">
        <v>12</v>
      </c>
      <c r="E30" s="7">
        <v>87358.243400000007</v>
      </c>
      <c r="F30" s="7">
        <v>72706.389299999995</v>
      </c>
      <c r="G30" s="7">
        <v>64070.872600000002</v>
      </c>
      <c r="H30" s="8">
        <f t="shared" si="0"/>
        <v>88.122754020464072</v>
      </c>
      <c r="I30" s="8">
        <f t="shared" si="1"/>
        <v>73.342675065739698</v>
      </c>
    </row>
    <row r="31" spans="1:9" ht="31.5" x14ac:dyDescent="0.25">
      <c r="A31" s="3" t="s">
        <v>393</v>
      </c>
      <c r="B31" s="4" t="s">
        <v>10</v>
      </c>
      <c r="C31" s="4" t="s">
        <v>14</v>
      </c>
      <c r="D31" s="4" t="s">
        <v>8</v>
      </c>
      <c r="E31" s="7">
        <v>1315.4259999999999</v>
      </c>
      <c r="F31" s="7">
        <v>979.38199999999995</v>
      </c>
      <c r="G31" s="7">
        <v>793.63829999999996</v>
      </c>
      <c r="H31" s="8">
        <f t="shared" si="0"/>
        <v>81.034601411910785</v>
      </c>
      <c r="I31" s="8">
        <f t="shared" si="1"/>
        <v>60.333177236879919</v>
      </c>
    </row>
    <row r="32" spans="1:9" ht="31.5" x14ac:dyDescent="0.25">
      <c r="A32" s="3" t="s">
        <v>387</v>
      </c>
      <c r="B32" s="4" t="s">
        <v>10</v>
      </c>
      <c r="C32" s="4" t="s">
        <v>14</v>
      </c>
      <c r="D32" s="4" t="s">
        <v>16</v>
      </c>
      <c r="E32" s="7">
        <v>1279.425</v>
      </c>
      <c r="F32" s="7">
        <v>966.08199999999999</v>
      </c>
      <c r="G32" s="7">
        <v>788.19749999999999</v>
      </c>
      <c r="H32" s="8">
        <f t="shared" si="0"/>
        <v>81.587018493254192</v>
      </c>
      <c r="I32" s="8">
        <f t="shared" si="1"/>
        <v>61.6056040799578</v>
      </c>
    </row>
    <row r="33" spans="1:9" x14ac:dyDescent="0.25">
      <c r="A33" s="3" t="s">
        <v>394</v>
      </c>
      <c r="B33" s="4" t="s">
        <v>10</v>
      </c>
      <c r="C33" s="4" t="s">
        <v>14</v>
      </c>
      <c r="D33" s="4" t="s">
        <v>17</v>
      </c>
      <c r="E33" s="7">
        <v>36.000999999999998</v>
      </c>
      <c r="F33" s="7">
        <v>13.3</v>
      </c>
      <c r="G33" s="7">
        <v>5.4408000000000003</v>
      </c>
      <c r="H33" s="8">
        <f t="shared" si="0"/>
        <v>40.908270676691728</v>
      </c>
      <c r="I33" s="8">
        <f t="shared" si="1"/>
        <v>15.11291353017972</v>
      </c>
    </row>
    <row r="34" spans="1:9" ht="78.75" x14ac:dyDescent="0.25">
      <c r="A34" s="3" t="s">
        <v>388</v>
      </c>
      <c r="B34" s="4" t="s">
        <v>10</v>
      </c>
      <c r="C34" s="4" t="s">
        <v>18</v>
      </c>
      <c r="D34" s="4" t="s">
        <v>8</v>
      </c>
      <c r="E34" s="7">
        <v>1862.3</v>
      </c>
      <c r="F34" s="7">
        <v>1444.8869</v>
      </c>
      <c r="G34" s="7">
        <v>1229.5717</v>
      </c>
      <c r="H34" s="8">
        <f t="shared" si="0"/>
        <v>85.098127749652932</v>
      </c>
      <c r="I34" s="8">
        <f t="shared" si="1"/>
        <v>66.02436234763465</v>
      </c>
    </row>
    <row r="35" spans="1:9" ht="78" customHeight="1" x14ac:dyDescent="0.25">
      <c r="A35" s="3" t="s">
        <v>385</v>
      </c>
      <c r="B35" s="4" t="s">
        <v>10</v>
      </c>
      <c r="C35" s="4" t="s">
        <v>18</v>
      </c>
      <c r="D35" s="4" t="s">
        <v>12</v>
      </c>
      <c r="E35" s="7">
        <v>1862.3</v>
      </c>
      <c r="F35" s="7">
        <v>1444.8869</v>
      </c>
      <c r="G35" s="7">
        <v>1229.5717</v>
      </c>
      <c r="H35" s="8">
        <f t="shared" si="0"/>
        <v>85.098127749652932</v>
      </c>
      <c r="I35" s="8">
        <f t="shared" si="1"/>
        <v>66.02436234763465</v>
      </c>
    </row>
    <row r="36" spans="1:9" ht="47.25" x14ac:dyDescent="0.25">
      <c r="A36" s="43" t="s">
        <v>397</v>
      </c>
      <c r="B36" s="44" t="s">
        <v>206</v>
      </c>
      <c r="C36" s="44" t="s">
        <v>7</v>
      </c>
      <c r="D36" s="44" t="s">
        <v>8</v>
      </c>
      <c r="E36" s="48">
        <v>2529.277</v>
      </c>
      <c r="F36" s="48">
        <v>2264</v>
      </c>
      <c r="G36" s="48">
        <v>1981.5545</v>
      </c>
      <c r="H36" s="49">
        <f t="shared" si="0"/>
        <v>87.524492049469956</v>
      </c>
      <c r="I36" s="49">
        <f t="shared" si="1"/>
        <v>78.344700876969981</v>
      </c>
    </row>
    <row r="37" spans="1:9" ht="51" customHeight="1" x14ac:dyDescent="0.25">
      <c r="A37" s="3" t="s">
        <v>398</v>
      </c>
      <c r="B37" s="4" t="s">
        <v>206</v>
      </c>
      <c r="C37" s="4" t="s">
        <v>207</v>
      </c>
      <c r="D37" s="4" t="s">
        <v>8</v>
      </c>
      <c r="E37" s="7">
        <v>1355.0060000000001</v>
      </c>
      <c r="F37" s="7">
        <v>1205</v>
      </c>
      <c r="G37" s="7">
        <v>1110.1981000000001</v>
      </c>
      <c r="H37" s="8">
        <f t="shared" si="0"/>
        <v>92.132622406639015</v>
      </c>
      <c r="I37" s="8">
        <f t="shared" si="1"/>
        <v>81.933076311101203</v>
      </c>
    </row>
    <row r="38" spans="1:9" ht="81" customHeight="1" x14ac:dyDescent="0.25">
      <c r="A38" s="3" t="s">
        <v>385</v>
      </c>
      <c r="B38" s="4" t="s">
        <v>206</v>
      </c>
      <c r="C38" s="4" t="s">
        <v>207</v>
      </c>
      <c r="D38" s="4" t="s">
        <v>12</v>
      </c>
      <c r="E38" s="7">
        <v>1355.0060000000001</v>
      </c>
      <c r="F38" s="7">
        <v>1205</v>
      </c>
      <c r="G38" s="7">
        <v>1110.1981000000001</v>
      </c>
      <c r="H38" s="8">
        <f t="shared" si="0"/>
        <v>92.132622406639015</v>
      </c>
      <c r="I38" s="8">
        <f t="shared" si="1"/>
        <v>81.933076311101203</v>
      </c>
    </row>
    <row r="39" spans="1:9" ht="31.5" x14ac:dyDescent="0.25">
      <c r="A39" s="3" t="s">
        <v>392</v>
      </c>
      <c r="B39" s="4" t="s">
        <v>206</v>
      </c>
      <c r="C39" s="4" t="s">
        <v>208</v>
      </c>
      <c r="D39" s="4" t="s">
        <v>8</v>
      </c>
      <c r="E39" s="7">
        <v>1104.3710000000001</v>
      </c>
      <c r="F39" s="7">
        <v>1004</v>
      </c>
      <c r="G39" s="7">
        <v>871.35640000000001</v>
      </c>
      <c r="H39" s="8">
        <f t="shared" si="0"/>
        <v>86.788486055776886</v>
      </c>
      <c r="I39" s="8">
        <f t="shared" si="1"/>
        <v>78.900695509027301</v>
      </c>
    </row>
    <row r="40" spans="1:9" ht="87" customHeight="1" x14ac:dyDescent="0.25">
      <c r="A40" s="3" t="s">
        <v>385</v>
      </c>
      <c r="B40" s="4" t="s">
        <v>206</v>
      </c>
      <c r="C40" s="4" t="s">
        <v>208</v>
      </c>
      <c r="D40" s="4" t="s">
        <v>12</v>
      </c>
      <c r="E40" s="7">
        <v>1104.3710000000001</v>
      </c>
      <c r="F40" s="7">
        <v>1004</v>
      </c>
      <c r="G40" s="7">
        <v>871.35640000000001</v>
      </c>
      <c r="H40" s="8">
        <f t="shared" si="0"/>
        <v>86.788486055776886</v>
      </c>
      <c r="I40" s="8">
        <f t="shared" si="1"/>
        <v>78.900695509027301</v>
      </c>
    </row>
    <row r="41" spans="1:9" ht="31.5" x14ac:dyDescent="0.25">
      <c r="A41" s="3" t="s">
        <v>393</v>
      </c>
      <c r="B41" s="4" t="s">
        <v>206</v>
      </c>
      <c r="C41" s="4" t="s">
        <v>209</v>
      </c>
      <c r="D41" s="4" t="s">
        <v>8</v>
      </c>
      <c r="E41" s="7">
        <v>29.9</v>
      </c>
      <c r="F41" s="7">
        <v>15</v>
      </c>
      <c r="G41" s="7">
        <v>0</v>
      </c>
      <c r="H41" s="8">
        <f t="shared" si="0"/>
        <v>0</v>
      </c>
      <c r="I41" s="8">
        <f t="shared" si="1"/>
        <v>0</v>
      </c>
    </row>
    <row r="42" spans="1:9" ht="31.5" x14ac:dyDescent="0.25">
      <c r="A42" s="3" t="s">
        <v>387</v>
      </c>
      <c r="B42" s="4" t="s">
        <v>206</v>
      </c>
      <c r="C42" s="4" t="s">
        <v>209</v>
      </c>
      <c r="D42" s="4" t="s">
        <v>16</v>
      </c>
      <c r="E42" s="7">
        <v>15</v>
      </c>
      <c r="F42" s="7">
        <v>15</v>
      </c>
      <c r="G42" s="7">
        <v>0</v>
      </c>
      <c r="H42" s="8">
        <f t="shared" si="0"/>
        <v>0</v>
      </c>
      <c r="I42" s="8">
        <f t="shared" si="1"/>
        <v>0</v>
      </c>
    </row>
    <row r="43" spans="1:9" x14ac:dyDescent="0.25">
      <c r="A43" s="3" t="s">
        <v>394</v>
      </c>
      <c r="B43" s="4" t="s">
        <v>206</v>
      </c>
      <c r="C43" s="4" t="s">
        <v>209</v>
      </c>
      <c r="D43" s="4" t="s">
        <v>17</v>
      </c>
      <c r="E43" s="7">
        <v>14.9</v>
      </c>
      <c r="F43" s="7">
        <v>0</v>
      </c>
      <c r="G43" s="7">
        <v>0</v>
      </c>
      <c r="H43" s="8">
        <v>0</v>
      </c>
      <c r="I43" s="8">
        <f t="shared" si="1"/>
        <v>0</v>
      </c>
    </row>
    <row r="44" spans="1:9" ht="78.75" x14ac:dyDescent="0.25">
      <c r="A44" s="3" t="s">
        <v>388</v>
      </c>
      <c r="B44" s="4" t="s">
        <v>206</v>
      </c>
      <c r="C44" s="4" t="s">
        <v>210</v>
      </c>
      <c r="D44" s="4" t="s">
        <v>8</v>
      </c>
      <c r="E44" s="7">
        <v>40</v>
      </c>
      <c r="F44" s="7">
        <v>40</v>
      </c>
      <c r="G44" s="7">
        <v>0</v>
      </c>
      <c r="H44" s="8">
        <f t="shared" si="0"/>
        <v>0</v>
      </c>
      <c r="I44" s="8">
        <f t="shared" si="1"/>
        <v>0</v>
      </c>
    </row>
    <row r="45" spans="1:9" ht="94.5" x14ac:dyDescent="0.25">
      <c r="A45" s="3" t="s">
        <v>385</v>
      </c>
      <c r="B45" s="4" t="s">
        <v>206</v>
      </c>
      <c r="C45" s="4" t="s">
        <v>210</v>
      </c>
      <c r="D45" s="4" t="s">
        <v>12</v>
      </c>
      <c r="E45" s="7">
        <v>40</v>
      </c>
      <c r="F45" s="7">
        <v>40</v>
      </c>
      <c r="G45" s="7">
        <v>0</v>
      </c>
      <c r="H45" s="8">
        <f t="shared" si="0"/>
        <v>0</v>
      </c>
      <c r="I45" s="8">
        <f t="shared" si="1"/>
        <v>0</v>
      </c>
    </row>
    <row r="46" spans="1:9" ht="31.5" x14ac:dyDescent="0.25">
      <c r="A46" s="43" t="s">
        <v>399</v>
      </c>
      <c r="B46" s="44" t="s">
        <v>19</v>
      </c>
      <c r="C46" s="44" t="s">
        <v>7</v>
      </c>
      <c r="D46" s="44" t="s">
        <v>8</v>
      </c>
      <c r="E46" s="48">
        <v>4476.5</v>
      </c>
      <c r="F46" s="48">
        <v>4476.5</v>
      </c>
      <c r="G46" s="48">
        <v>4476.5</v>
      </c>
      <c r="H46" s="49">
        <f t="shared" si="0"/>
        <v>100</v>
      </c>
      <c r="I46" s="49">
        <f t="shared" si="1"/>
        <v>100</v>
      </c>
    </row>
    <row r="47" spans="1:9" ht="31.5" x14ac:dyDescent="0.25">
      <c r="A47" s="3" t="s">
        <v>400</v>
      </c>
      <c r="B47" s="4" t="s">
        <v>19</v>
      </c>
      <c r="C47" s="4" t="s">
        <v>20</v>
      </c>
      <c r="D47" s="4" t="s">
        <v>8</v>
      </c>
      <c r="E47" s="7">
        <v>4476.5</v>
      </c>
      <c r="F47" s="7">
        <v>4476.5</v>
      </c>
      <c r="G47" s="7">
        <v>4476.5</v>
      </c>
      <c r="H47" s="8">
        <f t="shared" si="0"/>
        <v>100</v>
      </c>
      <c r="I47" s="8">
        <f t="shared" si="1"/>
        <v>100</v>
      </c>
    </row>
    <row r="48" spans="1:9" ht="31.5" x14ac:dyDescent="0.25">
      <c r="A48" s="3" t="s">
        <v>387</v>
      </c>
      <c r="B48" s="4" t="s">
        <v>19</v>
      </c>
      <c r="C48" s="4" t="s">
        <v>20</v>
      </c>
      <c r="D48" s="4" t="s">
        <v>16</v>
      </c>
      <c r="E48" s="7">
        <v>4476.5</v>
      </c>
      <c r="F48" s="7">
        <v>4476.5</v>
      </c>
      <c r="G48" s="7">
        <v>4476.5</v>
      </c>
      <c r="H48" s="8">
        <f t="shared" si="0"/>
        <v>100</v>
      </c>
      <c r="I48" s="8">
        <f t="shared" si="1"/>
        <v>100</v>
      </c>
    </row>
    <row r="49" spans="1:9" x14ac:dyDescent="0.25">
      <c r="A49" s="43" t="s">
        <v>401</v>
      </c>
      <c r="B49" s="44" t="s">
        <v>99</v>
      </c>
      <c r="C49" s="44" t="s">
        <v>7</v>
      </c>
      <c r="D49" s="44" t="s">
        <v>8</v>
      </c>
      <c r="E49" s="48">
        <v>3000</v>
      </c>
      <c r="F49" s="48">
        <v>0</v>
      </c>
      <c r="G49" s="48">
        <v>0</v>
      </c>
      <c r="H49" s="49">
        <v>0</v>
      </c>
      <c r="I49" s="49">
        <f t="shared" si="1"/>
        <v>0</v>
      </c>
    </row>
    <row r="50" spans="1:9" ht="31.5" x14ac:dyDescent="0.25">
      <c r="A50" s="3" t="s">
        <v>402</v>
      </c>
      <c r="B50" s="4" t="s">
        <v>99</v>
      </c>
      <c r="C50" s="4" t="s">
        <v>100</v>
      </c>
      <c r="D50" s="4" t="s">
        <v>8</v>
      </c>
      <c r="E50" s="7">
        <v>3000</v>
      </c>
      <c r="F50" s="7">
        <v>0</v>
      </c>
      <c r="G50" s="7">
        <v>0</v>
      </c>
      <c r="H50" s="8">
        <v>0</v>
      </c>
      <c r="I50" s="8">
        <f t="shared" si="1"/>
        <v>0</v>
      </c>
    </row>
    <row r="51" spans="1:9" x14ac:dyDescent="0.25">
      <c r="A51" s="3" t="s">
        <v>394</v>
      </c>
      <c r="B51" s="4" t="s">
        <v>99</v>
      </c>
      <c r="C51" s="4" t="s">
        <v>100</v>
      </c>
      <c r="D51" s="4" t="s">
        <v>17</v>
      </c>
      <c r="E51" s="7">
        <v>3000</v>
      </c>
      <c r="F51" s="7">
        <v>0</v>
      </c>
      <c r="G51" s="7">
        <v>0</v>
      </c>
      <c r="H51" s="8">
        <v>0</v>
      </c>
      <c r="I51" s="8">
        <f t="shared" si="1"/>
        <v>0</v>
      </c>
    </row>
    <row r="52" spans="1:9" x14ac:dyDescent="0.25">
      <c r="A52" s="43" t="s">
        <v>403</v>
      </c>
      <c r="B52" s="44" t="s">
        <v>21</v>
      </c>
      <c r="C52" s="44" t="s">
        <v>7</v>
      </c>
      <c r="D52" s="44" t="s">
        <v>8</v>
      </c>
      <c r="E52" s="48">
        <v>61969.398000000001</v>
      </c>
      <c r="F52" s="48">
        <v>57133.411699999997</v>
      </c>
      <c r="G52" s="48">
        <v>46312.369100000004</v>
      </c>
      <c r="H52" s="49">
        <f t="shared" si="0"/>
        <v>81.060044765364509</v>
      </c>
      <c r="I52" s="49">
        <f t="shared" si="1"/>
        <v>74.734256898864828</v>
      </c>
    </row>
    <row r="53" spans="1:9" ht="47.25" x14ac:dyDescent="0.25">
      <c r="A53" s="3" t="s">
        <v>404</v>
      </c>
      <c r="B53" s="4" t="s">
        <v>21</v>
      </c>
      <c r="C53" s="4" t="s">
        <v>22</v>
      </c>
      <c r="D53" s="4" t="s">
        <v>8</v>
      </c>
      <c r="E53" s="7">
        <v>100</v>
      </c>
      <c r="F53" s="7">
        <v>0</v>
      </c>
      <c r="G53" s="7">
        <v>0</v>
      </c>
      <c r="H53" s="8">
        <v>0</v>
      </c>
      <c r="I53" s="8">
        <f t="shared" si="1"/>
        <v>0</v>
      </c>
    </row>
    <row r="54" spans="1:9" ht="47.25" x14ac:dyDescent="0.25">
      <c r="A54" s="3" t="s">
        <v>405</v>
      </c>
      <c r="B54" s="4" t="s">
        <v>21</v>
      </c>
      <c r="C54" s="4" t="s">
        <v>22</v>
      </c>
      <c r="D54" s="4" t="s">
        <v>23</v>
      </c>
      <c r="E54" s="7">
        <v>100</v>
      </c>
      <c r="F54" s="7">
        <v>0</v>
      </c>
      <c r="G54" s="7">
        <v>0</v>
      </c>
      <c r="H54" s="8">
        <v>0</v>
      </c>
      <c r="I54" s="8">
        <f t="shared" si="1"/>
        <v>0</v>
      </c>
    </row>
    <row r="55" spans="1:9" ht="47.25" x14ac:dyDescent="0.25">
      <c r="A55" s="3" t="s">
        <v>406</v>
      </c>
      <c r="B55" s="4" t="s">
        <v>21</v>
      </c>
      <c r="C55" s="4" t="s">
        <v>213</v>
      </c>
      <c r="D55" s="4" t="s">
        <v>8</v>
      </c>
      <c r="E55" s="7">
        <v>200</v>
      </c>
      <c r="F55" s="7">
        <v>98</v>
      </c>
      <c r="G55" s="7">
        <v>29.401499999999999</v>
      </c>
      <c r="H55" s="8">
        <f t="shared" si="0"/>
        <v>30.001530612244899</v>
      </c>
      <c r="I55" s="8">
        <f t="shared" si="1"/>
        <v>14.700749999999999</v>
      </c>
    </row>
    <row r="56" spans="1:9" ht="31.5" x14ac:dyDescent="0.25">
      <c r="A56" s="3" t="s">
        <v>387</v>
      </c>
      <c r="B56" s="4" t="s">
        <v>21</v>
      </c>
      <c r="C56" s="4" t="s">
        <v>213</v>
      </c>
      <c r="D56" s="4" t="s">
        <v>16</v>
      </c>
      <c r="E56" s="7">
        <v>200</v>
      </c>
      <c r="F56" s="7">
        <v>98</v>
      </c>
      <c r="G56" s="7">
        <v>29.401499999999999</v>
      </c>
      <c r="H56" s="8">
        <f t="shared" si="0"/>
        <v>30.001530612244899</v>
      </c>
      <c r="I56" s="8">
        <f t="shared" si="1"/>
        <v>14.700749999999999</v>
      </c>
    </row>
    <row r="57" spans="1:9" ht="47.25" x14ac:dyDescent="0.25">
      <c r="A57" s="3" t="s">
        <v>407</v>
      </c>
      <c r="B57" s="4" t="s">
        <v>21</v>
      </c>
      <c r="C57" s="4" t="s">
        <v>214</v>
      </c>
      <c r="D57" s="4" t="s">
        <v>8</v>
      </c>
      <c r="E57" s="7">
        <v>400</v>
      </c>
      <c r="F57" s="7">
        <v>254</v>
      </c>
      <c r="G57" s="7">
        <v>254</v>
      </c>
      <c r="H57" s="8">
        <f t="shared" si="0"/>
        <v>100</v>
      </c>
      <c r="I57" s="8">
        <f t="shared" si="1"/>
        <v>63.5</v>
      </c>
    </row>
    <row r="58" spans="1:9" ht="31.5" x14ac:dyDescent="0.25">
      <c r="A58" s="3" t="s">
        <v>387</v>
      </c>
      <c r="B58" s="4" t="s">
        <v>21</v>
      </c>
      <c r="C58" s="4" t="s">
        <v>214</v>
      </c>
      <c r="D58" s="4" t="s">
        <v>16</v>
      </c>
      <c r="E58" s="7">
        <v>400</v>
      </c>
      <c r="F58" s="7">
        <v>254</v>
      </c>
      <c r="G58" s="7">
        <v>254</v>
      </c>
      <c r="H58" s="8">
        <f t="shared" ref="H58:H115" si="2">G58/F58*100</f>
        <v>100</v>
      </c>
      <c r="I58" s="8">
        <f t="shared" ref="I58:I115" si="3">G58/E58*100</f>
        <v>63.5</v>
      </c>
    </row>
    <row r="59" spans="1:9" ht="47.25" x14ac:dyDescent="0.25">
      <c r="A59" s="3" t="s">
        <v>408</v>
      </c>
      <c r="B59" s="4" t="s">
        <v>21</v>
      </c>
      <c r="C59" s="4" t="s">
        <v>215</v>
      </c>
      <c r="D59" s="4" t="s">
        <v>8</v>
      </c>
      <c r="E59" s="7">
        <v>750</v>
      </c>
      <c r="F59" s="7">
        <v>305.89999999999998</v>
      </c>
      <c r="G59" s="7">
        <v>303.24419999999998</v>
      </c>
      <c r="H59" s="8">
        <f t="shared" si="2"/>
        <v>99.131807780320372</v>
      </c>
      <c r="I59" s="8">
        <f t="shared" si="3"/>
        <v>40.432559999999995</v>
      </c>
    </row>
    <row r="60" spans="1:9" ht="31.5" x14ac:dyDescent="0.25">
      <c r="A60" s="3" t="s">
        <v>387</v>
      </c>
      <c r="B60" s="4" t="s">
        <v>21</v>
      </c>
      <c r="C60" s="4" t="s">
        <v>215</v>
      </c>
      <c r="D60" s="4" t="s">
        <v>16</v>
      </c>
      <c r="E60" s="7">
        <v>750</v>
      </c>
      <c r="F60" s="7">
        <v>305.89999999999998</v>
      </c>
      <c r="G60" s="7">
        <v>303.24419999999998</v>
      </c>
      <c r="H60" s="8">
        <f t="shared" si="2"/>
        <v>99.131807780320372</v>
      </c>
      <c r="I60" s="8">
        <f t="shared" si="3"/>
        <v>40.432559999999995</v>
      </c>
    </row>
    <row r="61" spans="1:9" ht="31.5" x14ac:dyDescent="0.25">
      <c r="A61" s="3" t="s">
        <v>409</v>
      </c>
      <c r="B61" s="4" t="s">
        <v>21</v>
      </c>
      <c r="C61" s="4" t="s">
        <v>24</v>
      </c>
      <c r="D61" s="4" t="s">
        <v>8</v>
      </c>
      <c r="E61" s="7">
        <v>7100.98</v>
      </c>
      <c r="F61" s="7">
        <v>5108.0212000000001</v>
      </c>
      <c r="G61" s="7">
        <v>4561.7719999999999</v>
      </c>
      <c r="H61" s="8">
        <f t="shared" si="2"/>
        <v>89.306050648341085</v>
      </c>
      <c r="I61" s="8">
        <f t="shared" si="3"/>
        <v>64.241442730440028</v>
      </c>
    </row>
    <row r="62" spans="1:9" ht="31.5" x14ac:dyDescent="0.25">
      <c r="A62" s="3" t="s">
        <v>387</v>
      </c>
      <c r="B62" s="4" t="s">
        <v>21</v>
      </c>
      <c r="C62" s="4" t="s">
        <v>24</v>
      </c>
      <c r="D62" s="4" t="s">
        <v>16</v>
      </c>
      <c r="E62" s="7">
        <v>7100.98</v>
      </c>
      <c r="F62" s="7">
        <v>5108.0212000000001</v>
      </c>
      <c r="G62" s="7">
        <v>4561.7719999999999</v>
      </c>
      <c r="H62" s="8">
        <f t="shared" si="2"/>
        <v>89.306050648341085</v>
      </c>
      <c r="I62" s="8">
        <f t="shared" si="3"/>
        <v>64.241442730440028</v>
      </c>
    </row>
    <row r="63" spans="1:9" ht="63" x14ac:dyDescent="0.25">
      <c r="A63" s="3" t="s">
        <v>410</v>
      </c>
      <c r="B63" s="4" t="s">
        <v>21</v>
      </c>
      <c r="C63" s="4" t="s">
        <v>25</v>
      </c>
      <c r="D63" s="4" t="s">
        <v>8</v>
      </c>
      <c r="E63" s="7">
        <v>4203.8</v>
      </c>
      <c r="F63" s="7">
        <v>3055.7689999999998</v>
      </c>
      <c r="G63" s="7">
        <v>2238.5637999999999</v>
      </c>
      <c r="H63" s="8">
        <f t="shared" si="2"/>
        <v>73.256970667612649</v>
      </c>
      <c r="I63" s="8">
        <f t="shared" si="3"/>
        <v>53.250958656453683</v>
      </c>
    </row>
    <row r="64" spans="1:9" ht="81" customHeight="1" x14ac:dyDescent="0.25">
      <c r="A64" s="3" t="s">
        <v>385</v>
      </c>
      <c r="B64" s="4" t="s">
        <v>21</v>
      </c>
      <c r="C64" s="4" t="s">
        <v>25</v>
      </c>
      <c r="D64" s="4" t="s">
        <v>12</v>
      </c>
      <c r="E64" s="7">
        <v>1732.8</v>
      </c>
      <c r="F64" s="7">
        <v>1277.01</v>
      </c>
      <c r="G64" s="7">
        <v>966.92100000000005</v>
      </c>
      <c r="H64" s="8">
        <f t="shared" si="2"/>
        <v>75.717574647027035</v>
      </c>
      <c r="I64" s="8">
        <f t="shared" si="3"/>
        <v>55.801073407202217</v>
      </c>
    </row>
    <row r="65" spans="1:9" ht="31.5" x14ac:dyDescent="0.25">
      <c r="A65" s="3" t="s">
        <v>387</v>
      </c>
      <c r="B65" s="4" t="s">
        <v>21</v>
      </c>
      <c r="C65" s="4" t="s">
        <v>25</v>
      </c>
      <c r="D65" s="4" t="s">
        <v>16</v>
      </c>
      <c r="E65" s="7">
        <v>2471</v>
      </c>
      <c r="F65" s="7">
        <v>1778.759</v>
      </c>
      <c r="G65" s="7">
        <v>1271.6428000000001</v>
      </c>
      <c r="H65" s="8">
        <f t="shared" si="2"/>
        <v>71.490449240172509</v>
      </c>
      <c r="I65" s="8">
        <f t="shared" si="3"/>
        <v>51.462679077296649</v>
      </c>
    </row>
    <row r="66" spans="1:9" ht="31.5" x14ac:dyDescent="0.25">
      <c r="A66" s="3" t="s">
        <v>409</v>
      </c>
      <c r="B66" s="4" t="s">
        <v>21</v>
      </c>
      <c r="C66" s="4" t="s">
        <v>26</v>
      </c>
      <c r="D66" s="4" t="s">
        <v>8</v>
      </c>
      <c r="E66" s="7">
        <v>171</v>
      </c>
      <c r="F66" s="7">
        <v>171</v>
      </c>
      <c r="G66" s="7">
        <v>57.866599999999998</v>
      </c>
      <c r="H66" s="8">
        <f t="shared" si="2"/>
        <v>33.840116959064325</v>
      </c>
      <c r="I66" s="8">
        <f t="shared" si="3"/>
        <v>33.840116959064325</v>
      </c>
    </row>
    <row r="67" spans="1:9" ht="31.5" x14ac:dyDescent="0.25">
      <c r="A67" s="3" t="s">
        <v>387</v>
      </c>
      <c r="B67" s="4" t="s">
        <v>21</v>
      </c>
      <c r="C67" s="4" t="s">
        <v>26</v>
      </c>
      <c r="D67" s="4" t="s">
        <v>16</v>
      </c>
      <c r="E67" s="7">
        <v>171</v>
      </c>
      <c r="F67" s="7">
        <v>171</v>
      </c>
      <c r="G67" s="7">
        <v>57.866599999999998</v>
      </c>
      <c r="H67" s="8">
        <f t="shared" si="2"/>
        <v>33.840116959064325</v>
      </c>
      <c r="I67" s="8">
        <f t="shared" si="3"/>
        <v>33.840116959064325</v>
      </c>
    </row>
    <row r="68" spans="1:9" ht="31.5" x14ac:dyDescent="0.25">
      <c r="A68" s="3" t="s">
        <v>411</v>
      </c>
      <c r="B68" s="4" t="s">
        <v>21</v>
      </c>
      <c r="C68" s="4" t="s">
        <v>203</v>
      </c>
      <c r="D68" s="4" t="s">
        <v>8</v>
      </c>
      <c r="E68" s="7">
        <v>150</v>
      </c>
      <c r="F68" s="7">
        <v>150</v>
      </c>
      <c r="G68" s="7">
        <v>135.82220000000001</v>
      </c>
      <c r="H68" s="8">
        <f t="shared" si="2"/>
        <v>90.54813333333334</v>
      </c>
      <c r="I68" s="8">
        <f t="shared" si="3"/>
        <v>90.54813333333334</v>
      </c>
    </row>
    <row r="69" spans="1:9" ht="31.5" x14ac:dyDescent="0.25">
      <c r="A69" s="3" t="s">
        <v>387</v>
      </c>
      <c r="B69" s="4" t="s">
        <v>21</v>
      </c>
      <c r="C69" s="4" t="s">
        <v>203</v>
      </c>
      <c r="D69" s="4" t="s">
        <v>16</v>
      </c>
      <c r="E69" s="7">
        <v>150</v>
      </c>
      <c r="F69" s="7">
        <v>150</v>
      </c>
      <c r="G69" s="7">
        <v>135.82220000000001</v>
      </c>
      <c r="H69" s="8">
        <f t="shared" si="2"/>
        <v>90.54813333333334</v>
      </c>
      <c r="I69" s="8">
        <f t="shared" si="3"/>
        <v>90.54813333333334</v>
      </c>
    </row>
    <row r="70" spans="1:9" ht="141.75" x14ac:dyDescent="0.25">
      <c r="A70" s="3" t="s">
        <v>412</v>
      </c>
      <c r="B70" s="4" t="s">
        <v>21</v>
      </c>
      <c r="C70" s="4" t="s">
        <v>27</v>
      </c>
      <c r="D70" s="4" t="s">
        <v>8</v>
      </c>
      <c r="E70" s="7">
        <v>6</v>
      </c>
      <c r="F70" s="7">
        <v>0</v>
      </c>
      <c r="G70" s="7">
        <v>0</v>
      </c>
      <c r="H70" s="8">
        <v>0</v>
      </c>
      <c r="I70" s="8">
        <f t="shared" si="3"/>
        <v>0</v>
      </c>
    </row>
    <row r="71" spans="1:9" ht="31.5" x14ac:dyDescent="0.25">
      <c r="A71" s="3" t="s">
        <v>387</v>
      </c>
      <c r="B71" s="4" t="s">
        <v>21</v>
      </c>
      <c r="C71" s="4" t="s">
        <v>27</v>
      </c>
      <c r="D71" s="4" t="s">
        <v>16</v>
      </c>
      <c r="E71" s="7">
        <v>6</v>
      </c>
      <c r="F71" s="7">
        <v>0</v>
      </c>
      <c r="G71" s="7">
        <v>0</v>
      </c>
      <c r="H71" s="8">
        <v>0</v>
      </c>
      <c r="I71" s="8">
        <f t="shared" si="3"/>
        <v>0</v>
      </c>
    </row>
    <row r="72" spans="1:9" ht="31.5" x14ac:dyDescent="0.25">
      <c r="A72" s="3" t="s">
        <v>413</v>
      </c>
      <c r="B72" s="4" t="s">
        <v>21</v>
      </c>
      <c r="C72" s="4" t="s">
        <v>28</v>
      </c>
      <c r="D72" s="4" t="s">
        <v>8</v>
      </c>
      <c r="E72" s="7">
        <v>1183.5</v>
      </c>
      <c r="F72" s="7">
        <v>1008.2342</v>
      </c>
      <c r="G72" s="7">
        <v>866.74149999999997</v>
      </c>
      <c r="H72" s="8">
        <f t="shared" si="2"/>
        <v>85.966286404488159</v>
      </c>
      <c r="I72" s="8">
        <f t="shared" si="3"/>
        <v>73.235445711871563</v>
      </c>
    </row>
    <row r="73" spans="1:9" ht="94.5" x14ac:dyDescent="0.25">
      <c r="A73" s="3" t="s">
        <v>385</v>
      </c>
      <c r="B73" s="4" t="s">
        <v>21</v>
      </c>
      <c r="C73" s="4" t="s">
        <v>28</v>
      </c>
      <c r="D73" s="4" t="s">
        <v>12</v>
      </c>
      <c r="E73" s="7">
        <v>1175.136</v>
      </c>
      <c r="F73" s="7">
        <v>999.87019999999995</v>
      </c>
      <c r="G73" s="7">
        <v>862.12149999999997</v>
      </c>
      <c r="H73" s="8">
        <f t="shared" si="2"/>
        <v>86.223341789764305</v>
      </c>
      <c r="I73" s="8">
        <f t="shared" si="3"/>
        <v>73.363551112381884</v>
      </c>
    </row>
    <row r="74" spans="1:9" ht="31.5" x14ac:dyDescent="0.25">
      <c r="A74" s="3" t="s">
        <v>387</v>
      </c>
      <c r="B74" s="4" t="s">
        <v>21</v>
      </c>
      <c r="C74" s="4" t="s">
        <v>28</v>
      </c>
      <c r="D74" s="4" t="s">
        <v>16</v>
      </c>
      <c r="E74" s="7">
        <v>8.3640000000000008</v>
      </c>
      <c r="F74" s="7">
        <v>8.3640000000000008</v>
      </c>
      <c r="G74" s="7">
        <v>4.62</v>
      </c>
      <c r="H74" s="8">
        <f t="shared" si="2"/>
        <v>55.236728837876612</v>
      </c>
      <c r="I74" s="8">
        <f t="shared" si="3"/>
        <v>55.236728837876612</v>
      </c>
    </row>
    <row r="75" spans="1:9" ht="31.5" x14ac:dyDescent="0.25">
      <c r="A75" s="3" t="s">
        <v>414</v>
      </c>
      <c r="B75" s="4" t="s">
        <v>21</v>
      </c>
      <c r="C75" s="4" t="s">
        <v>29</v>
      </c>
      <c r="D75" s="4" t="s">
        <v>8</v>
      </c>
      <c r="E75" s="7">
        <v>774.8682</v>
      </c>
      <c r="F75" s="7">
        <v>774.8682</v>
      </c>
      <c r="G75" s="7">
        <v>774.8682</v>
      </c>
      <c r="H75" s="8">
        <f t="shared" si="2"/>
        <v>100</v>
      </c>
      <c r="I75" s="8">
        <f t="shared" si="3"/>
        <v>100</v>
      </c>
    </row>
    <row r="76" spans="1:9" ht="31.5" x14ac:dyDescent="0.25">
      <c r="A76" s="3" t="s">
        <v>387</v>
      </c>
      <c r="B76" s="4" t="s">
        <v>21</v>
      </c>
      <c r="C76" s="4" t="s">
        <v>29</v>
      </c>
      <c r="D76" s="4" t="s">
        <v>16</v>
      </c>
      <c r="E76" s="7">
        <v>512.54639999999995</v>
      </c>
      <c r="F76" s="7">
        <v>512.54639999999995</v>
      </c>
      <c r="G76" s="7">
        <v>512.54639999999995</v>
      </c>
      <c r="H76" s="8">
        <f t="shared" si="2"/>
        <v>100</v>
      </c>
      <c r="I76" s="8">
        <f t="shared" si="3"/>
        <v>100</v>
      </c>
    </row>
    <row r="77" spans="1:9" x14ac:dyDescent="0.25">
      <c r="A77" s="3" t="s">
        <v>394</v>
      </c>
      <c r="B77" s="4" t="s">
        <v>21</v>
      </c>
      <c r="C77" s="4" t="s">
        <v>29</v>
      </c>
      <c r="D77" s="4" t="s">
        <v>17</v>
      </c>
      <c r="E77" s="7">
        <v>262.3218</v>
      </c>
      <c r="F77" s="7">
        <v>262.3218</v>
      </c>
      <c r="G77" s="7">
        <v>262.3218</v>
      </c>
      <c r="H77" s="8">
        <f t="shared" si="2"/>
        <v>100</v>
      </c>
      <c r="I77" s="8">
        <f t="shared" si="3"/>
        <v>100</v>
      </c>
    </row>
    <row r="78" spans="1:9" ht="31.5" x14ac:dyDescent="0.25">
      <c r="A78" s="3" t="s">
        <v>411</v>
      </c>
      <c r="B78" s="4" t="s">
        <v>21</v>
      </c>
      <c r="C78" s="4" t="s">
        <v>30</v>
      </c>
      <c r="D78" s="4" t="s">
        <v>8</v>
      </c>
      <c r="E78" s="7">
        <v>1550</v>
      </c>
      <c r="F78" s="7">
        <v>1414.634</v>
      </c>
      <c r="G78" s="7">
        <v>1325.9428</v>
      </c>
      <c r="H78" s="8">
        <f t="shared" si="2"/>
        <v>93.730449006598178</v>
      </c>
      <c r="I78" s="8">
        <f t="shared" si="3"/>
        <v>85.544696774193554</v>
      </c>
    </row>
    <row r="79" spans="1:9" ht="31.5" x14ac:dyDescent="0.25">
      <c r="A79" s="3" t="s">
        <v>387</v>
      </c>
      <c r="B79" s="4" t="s">
        <v>21</v>
      </c>
      <c r="C79" s="4" t="s">
        <v>30</v>
      </c>
      <c r="D79" s="4" t="s">
        <v>16</v>
      </c>
      <c r="E79" s="7">
        <v>800</v>
      </c>
      <c r="F79" s="7">
        <v>664.63400000000001</v>
      </c>
      <c r="G79" s="7">
        <v>575.94280000000003</v>
      </c>
      <c r="H79" s="8">
        <f t="shared" si="2"/>
        <v>86.655633025093522</v>
      </c>
      <c r="I79" s="8">
        <f t="shared" si="3"/>
        <v>71.992850000000004</v>
      </c>
    </row>
    <row r="80" spans="1:9" x14ac:dyDescent="0.25">
      <c r="A80" s="3" t="s">
        <v>394</v>
      </c>
      <c r="B80" s="4" t="s">
        <v>21</v>
      </c>
      <c r="C80" s="4" t="s">
        <v>30</v>
      </c>
      <c r="D80" s="4" t="s">
        <v>17</v>
      </c>
      <c r="E80" s="7">
        <v>750</v>
      </c>
      <c r="F80" s="7">
        <v>750</v>
      </c>
      <c r="G80" s="7">
        <v>750</v>
      </c>
      <c r="H80" s="8">
        <f t="shared" si="2"/>
        <v>100</v>
      </c>
      <c r="I80" s="8">
        <f t="shared" si="3"/>
        <v>100</v>
      </c>
    </row>
    <row r="81" spans="1:9" ht="47.25" x14ac:dyDescent="0.25">
      <c r="A81" s="3" t="s">
        <v>415</v>
      </c>
      <c r="B81" s="4" t="s">
        <v>21</v>
      </c>
      <c r="C81" s="4" t="s">
        <v>31</v>
      </c>
      <c r="D81" s="4" t="s">
        <v>8</v>
      </c>
      <c r="E81" s="7">
        <v>655.74800000000005</v>
      </c>
      <c r="F81" s="7">
        <v>539.74800000000005</v>
      </c>
      <c r="G81" s="7">
        <v>480.33199999999999</v>
      </c>
      <c r="H81" s="8">
        <f t="shared" si="2"/>
        <v>88.991899923668072</v>
      </c>
      <c r="I81" s="8">
        <f t="shared" si="3"/>
        <v>73.24947998316425</v>
      </c>
    </row>
    <row r="82" spans="1:9" x14ac:dyDescent="0.25">
      <c r="A82" s="3" t="s">
        <v>394</v>
      </c>
      <c r="B82" s="4" t="s">
        <v>21</v>
      </c>
      <c r="C82" s="4" t="s">
        <v>31</v>
      </c>
      <c r="D82" s="4" t="s">
        <v>17</v>
      </c>
      <c r="E82" s="7">
        <v>655.74800000000005</v>
      </c>
      <c r="F82" s="7">
        <v>539.74800000000005</v>
      </c>
      <c r="G82" s="7">
        <v>480.33199999999999</v>
      </c>
      <c r="H82" s="8">
        <f t="shared" si="2"/>
        <v>88.991899923668072</v>
      </c>
      <c r="I82" s="8">
        <f t="shared" si="3"/>
        <v>73.24947998316425</v>
      </c>
    </row>
    <row r="83" spans="1:9" ht="94.5" x14ac:dyDescent="0.25">
      <c r="A83" s="3" t="s">
        <v>416</v>
      </c>
      <c r="B83" s="4" t="s">
        <v>21</v>
      </c>
      <c r="C83" s="4" t="s">
        <v>32</v>
      </c>
      <c r="D83" s="4" t="s">
        <v>8</v>
      </c>
      <c r="E83" s="7">
        <v>700</v>
      </c>
      <c r="F83" s="7">
        <v>337.81470000000002</v>
      </c>
      <c r="G83" s="7">
        <v>318.8143</v>
      </c>
      <c r="H83" s="8">
        <f t="shared" si="2"/>
        <v>94.37549638899668</v>
      </c>
      <c r="I83" s="8">
        <f t="shared" si="3"/>
        <v>45.544899999999998</v>
      </c>
    </row>
    <row r="84" spans="1:9" ht="94.5" x14ac:dyDescent="0.25">
      <c r="A84" s="3" t="s">
        <v>385</v>
      </c>
      <c r="B84" s="4" t="s">
        <v>21</v>
      </c>
      <c r="C84" s="4" t="s">
        <v>32</v>
      </c>
      <c r="D84" s="4" t="s">
        <v>12</v>
      </c>
      <c r="E84" s="7">
        <v>115.599</v>
      </c>
      <c r="F84" s="7">
        <v>115.599</v>
      </c>
      <c r="G84" s="7">
        <v>115.5986</v>
      </c>
      <c r="H84" s="8">
        <f t="shared" si="2"/>
        <v>99.999653976245469</v>
      </c>
      <c r="I84" s="8">
        <f t="shared" si="3"/>
        <v>99.999653976245469</v>
      </c>
    </row>
    <row r="85" spans="1:9" ht="31.5" x14ac:dyDescent="0.25">
      <c r="A85" s="3" t="s">
        <v>417</v>
      </c>
      <c r="B85" s="4" t="s">
        <v>21</v>
      </c>
      <c r="C85" s="4" t="s">
        <v>32</v>
      </c>
      <c r="D85" s="4" t="s">
        <v>33</v>
      </c>
      <c r="E85" s="7">
        <v>222.2157</v>
      </c>
      <c r="F85" s="7">
        <v>222.2157</v>
      </c>
      <c r="G85" s="7">
        <v>203.2157</v>
      </c>
      <c r="H85" s="8">
        <f t="shared" si="2"/>
        <v>91.449749050134628</v>
      </c>
      <c r="I85" s="8">
        <f t="shared" si="3"/>
        <v>91.449749050134628</v>
      </c>
    </row>
    <row r="86" spans="1:9" x14ac:dyDescent="0.25">
      <c r="A86" s="3" t="s">
        <v>394</v>
      </c>
      <c r="B86" s="4" t="s">
        <v>21</v>
      </c>
      <c r="C86" s="4" t="s">
        <v>32</v>
      </c>
      <c r="D86" s="4" t="s">
        <v>17</v>
      </c>
      <c r="E86" s="7">
        <v>362.18529999999998</v>
      </c>
      <c r="F86" s="7">
        <v>0</v>
      </c>
      <c r="G86" s="7">
        <v>0</v>
      </c>
      <c r="H86" s="8">
        <v>0</v>
      </c>
      <c r="I86" s="8">
        <f t="shared" si="3"/>
        <v>0</v>
      </c>
    </row>
    <row r="87" spans="1:9" ht="78.75" x14ac:dyDescent="0.25">
      <c r="A87" s="3" t="s">
        <v>388</v>
      </c>
      <c r="B87" s="4" t="s">
        <v>21</v>
      </c>
      <c r="C87" s="4" t="s">
        <v>34</v>
      </c>
      <c r="D87" s="4" t="s">
        <v>8</v>
      </c>
      <c r="E87" s="7">
        <v>700</v>
      </c>
      <c r="F87" s="7">
        <v>700</v>
      </c>
      <c r="G87" s="7">
        <v>700</v>
      </c>
      <c r="H87" s="8">
        <f t="shared" si="2"/>
        <v>100</v>
      </c>
      <c r="I87" s="8">
        <f t="shared" si="3"/>
        <v>100</v>
      </c>
    </row>
    <row r="88" spans="1:9" ht="47.25" x14ac:dyDescent="0.25">
      <c r="A88" s="3" t="s">
        <v>405</v>
      </c>
      <c r="B88" s="4" t="s">
        <v>21</v>
      </c>
      <c r="C88" s="4" t="s">
        <v>34</v>
      </c>
      <c r="D88" s="4" t="s">
        <v>23</v>
      </c>
      <c r="E88" s="7">
        <v>700</v>
      </c>
      <c r="F88" s="7">
        <v>700</v>
      </c>
      <c r="G88" s="7">
        <v>700</v>
      </c>
      <c r="H88" s="8">
        <f t="shared" si="2"/>
        <v>100</v>
      </c>
      <c r="I88" s="8">
        <f t="shared" si="3"/>
        <v>100</v>
      </c>
    </row>
    <row r="89" spans="1:9" ht="78.75" x14ac:dyDescent="0.25">
      <c r="A89" s="3" t="s">
        <v>418</v>
      </c>
      <c r="B89" s="4" t="s">
        <v>21</v>
      </c>
      <c r="C89" s="4" t="s">
        <v>35</v>
      </c>
      <c r="D89" s="4" t="s">
        <v>8</v>
      </c>
      <c r="E89" s="7">
        <v>43323.501799999998</v>
      </c>
      <c r="F89" s="7">
        <v>43215.422400000003</v>
      </c>
      <c r="G89" s="7">
        <v>34265</v>
      </c>
      <c r="H89" s="8">
        <f t="shared" si="2"/>
        <v>79.288823519633112</v>
      </c>
      <c r="I89" s="8">
        <f t="shared" si="3"/>
        <v>79.091021215648823</v>
      </c>
    </row>
    <row r="90" spans="1:9" ht="47.25" x14ac:dyDescent="0.25">
      <c r="A90" s="3" t="s">
        <v>405</v>
      </c>
      <c r="B90" s="4" t="s">
        <v>21</v>
      </c>
      <c r="C90" s="4" t="s">
        <v>35</v>
      </c>
      <c r="D90" s="4" t="s">
        <v>23</v>
      </c>
      <c r="E90" s="7">
        <v>43323.501799999998</v>
      </c>
      <c r="F90" s="7">
        <v>43215.422400000003</v>
      </c>
      <c r="G90" s="7">
        <v>34265</v>
      </c>
      <c r="H90" s="8">
        <f t="shared" si="2"/>
        <v>79.288823519633112</v>
      </c>
      <c r="I90" s="8">
        <f t="shared" si="3"/>
        <v>79.091021215648823</v>
      </c>
    </row>
    <row r="91" spans="1:9" ht="47.25" x14ac:dyDescent="0.25">
      <c r="A91" s="45" t="s">
        <v>419</v>
      </c>
      <c r="B91" s="42" t="s">
        <v>36</v>
      </c>
      <c r="C91" s="42" t="s">
        <v>7</v>
      </c>
      <c r="D91" s="42" t="s">
        <v>8</v>
      </c>
      <c r="E91" s="46">
        <v>13916.254300000001</v>
      </c>
      <c r="F91" s="46">
        <v>9074.4330000000009</v>
      </c>
      <c r="G91" s="46">
        <v>8725.2806</v>
      </c>
      <c r="H91" s="47">
        <f t="shared" si="2"/>
        <v>96.152350234995382</v>
      </c>
      <c r="I91" s="47">
        <f t="shared" si="3"/>
        <v>62.698484893309256</v>
      </c>
    </row>
    <row r="92" spans="1:9" x14ac:dyDescent="0.25">
      <c r="A92" s="50" t="s">
        <v>420</v>
      </c>
      <c r="B92" s="51" t="s">
        <v>37</v>
      </c>
      <c r="C92" s="51" t="s">
        <v>7</v>
      </c>
      <c r="D92" s="51" t="s">
        <v>8</v>
      </c>
      <c r="E92" s="52">
        <v>2536.1680000000001</v>
      </c>
      <c r="F92" s="52">
        <v>2021.7752</v>
      </c>
      <c r="G92" s="52">
        <v>1975.5436</v>
      </c>
      <c r="H92" s="53">
        <f t="shared" si="2"/>
        <v>97.713316495325486</v>
      </c>
      <c r="I92" s="53">
        <f t="shared" si="3"/>
        <v>77.894824002195435</v>
      </c>
    </row>
    <row r="93" spans="1:9" ht="78.75" x14ac:dyDescent="0.25">
      <c r="A93" s="3" t="s">
        <v>421</v>
      </c>
      <c r="B93" s="4" t="s">
        <v>37</v>
      </c>
      <c r="C93" s="4" t="s">
        <v>38</v>
      </c>
      <c r="D93" s="4" t="s">
        <v>8</v>
      </c>
      <c r="E93" s="7">
        <v>451.46800000000002</v>
      </c>
      <c r="F93" s="7">
        <v>451.46800000000002</v>
      </c>
      <c r="G93" s="7">
        <v>421.37790000000001</v>
      </c>
      <c r="H93" s="8">
        <f t="shared" si="2"/>
        <v>93.335053647213101</v>
      </c>
      <c r="I93" s="8">
        <f t="shared" si="3"/>
        <v>93.335053647213101</v>
      </c>
    </row>
    <row r="94" spans="1:9" ht="94.5" x14ac:dyDescent="0.25">
      <c r="A94" s="3" t="s">
        <v>385</v>
      </c>
      <c r="B94" s="4" t="s">
        <v>37</v>
      </c>
      <c r="C94" s="4" t="s">
        <v>38</v>
      </c>
      <c r="D94" s="4" t="s">
        <v>12</v>
      </c>
      <c r="E94" s="7">
        <v>451.46800000000002</v>
      </c>
      <c r="F94" s="7">
        <v>451.46800000000002</v>
      </c>
      <c r="G94" s="7">
        <v>421.37790000000001</v>
      </c>
      <c r="H94" s="8">
        <f t="shared" si="2"/>
        <v>93.335053647213101</v>
      </c>
      <c r="I94" s="8">
        <f t="shared" si="3"/>
        <v>93.335053647213101</v>
      </c>
    </row>
    <row r="95" spans="1:9" ht="110.25" x14ac:dyDescent="0.25">
      <c r="A95" s="3" t="s">
        <v>422</v>
      </c>
      <c r="B95" s="4" t="s">
        <v>37</v>
      </c>
      <c r="C95" s="4" t="s">
        <v>39</v>
      </c>
      <c r="D95" s="4" t="s">
        <v>8</v>
      </c>
      <c r="E95" s="7">
        <v>2084.6999999999998</v>
      </c>
      <c r="F95" s="7">
        <v>1570.3072</v>
      </c>
      <c r="G95" s="7">
        <v>1554.1657</v>
      </c>
      <c r="H95" s="8">
        <f t="shared" si="2"/>
        <v>98.972080112732087</v>
      </c>
      <c r="I95" s="8">
        <f t="shared" si="3"/>
        <v>74.551048112438252</v>
      </c>
    </row>
    <row r="96" spans="1:9" ht="94.5" x14ac:dyDescent="0.25">
      <c r="A96" s="3" t="s">
        <v>385</v>
      </c>
      <c r="B96" s="4" t="s">
        <v>37</v>
      </c>
      <c r="C96" s="4" t="s">
        <v>39</v>
      </c>
      <c r="D96" s="4" t="s">
        <v>12</v>
      </c>
      <c r="E96" s="7">
        <v>2028.2</v>
      </c>
      <c r="F96" s="7">
        <v>1538.8072</v>
      </c>
      <c r="G96" s="7">
        <v>1526.7897</v>
      </c>
      <c r="H96" s="8">
        <f t="shared" si="2"/>
        <v>99.219037966549678</v>
      </c>
      <c r="I96" s="8">
        <f t="shared" si="3"/>
        <v>75.278064293462194</v>
      </c>
    </row>
    <row r="97" spans="1:9" ht="31.5" x14ac:dyDescent="0.25">
      <c r="A97" s="3" t="s">
        <v>387</v>
      </c>
      <c r="B97" s="4" t="s">
        <v>37</v>
      </c>
      <c r="C97" s="4" t="s">
        <v>39</v>
      </c>
      <c r="D97" s="4" t="s">
        <v>16</v>
      </c>
      <c r="E97" s="7">
        <v>56.5</v>
      </c>
      <c r="F97" s="7">
        <v>31.5</v>
      </c>
      <c r="G97" s="7">
        <v>27.376000000000001</v>
      </c>
      <c r="H97" s="8">
        <f t="shared" si="2"/>
        <v>86.907936507936512</v>
      </c>
      <c r="I97" s="8">
        <f t="shared" si="3"/>
        <v>48.453097345132747</v>
      </c>
    </row>
    <row r="98" spans="1:9" ht="47.25" x14ac:dyDescent="0.25">
      <c r="A98" s="43" t="s">
        <v>423</v>
      </c>
      <c r="B98" s="44" t="s">
        <v>40</v>
      </c>
      <c r="C98" s="44" t="s">
        <v>7</v>
      </c>
      <c r="D98" s="44" t="s">
        <v>8</v>
      </c>
      <c r="E98" s="48">
        <v>6900.0862999999999</v>
      </c>
      <c r="F98" s="48">
        <v>5131.0558000000001</v>
      </c>
      <c r="G98" s="48">
        <v>4835.3513000000003</v>
      </c>
      <c r="H98" s="49">
        <f t="shared" si="2"/>
        <v>94.236965811207909</v>
      </c>
      <c r="I98" s="49">
        <f t="shared" si="3"/>
        <v>70.076678606179172</v>
      </c>
    </row>
    <row r="99" spans="1:9" ht="47.25" x14ac:dyDescent="0.25">
      <c r="A99" s="3" t="s">
        <v>424</v>
      </c>
      <c r="B99" s="4" t="s">
        <v>40</v>
      </c>
      <c r="C99" s="4" t="s">
        <v>41</v>
      </c>
      <c r="D99" s="4" t="s">
        <v>8</v>
      </c>
      <c r="E99" s="7">
        <v>493.2</v>
      </c>
      <c r="F99" s="7">
        <v>353</v>
      </c>
      <c r="G99" s="7">
        <v>300.42009999999999</v>
      </c>
      <c r="H99" s="8">
        <f t="shared" si="2"/>
        <v>85.104844192634559</v>
      </c>
      <c r="I99" s="8">
        <f t="shared" si="3"/>
        <v>60.912429034874293</v>
      </c>
    </row>
    <row r="100" spans="1:9" ht="31.5" x14ac:dyDescent="0.25">
      <c r="A100" s="3" t="s">
        <v>387</v>
      </c>
      <c r="B100" s="4" t="s">
        <v>40</v>
      </c>
      <c r="C100" s="4" t="s">
        <v>41</v>
      </c>
      <c r="D100" s="4" t="s">
        <v>16</v>
      </c>
      <c r="E100" s="7">
        <v>493.2</v>
      </c>
      <c r="F100" s="7">
        <v>353</v>
      </c>
      <c r="G100" s="7">
        <v>300.42009999999999</v>
      </c>
      <c r="H100" s="8">
        <f t="shared" si="2"/>
        <v>85.104844192634559</v>
      </c>
      <c r="I100" s="8">
        <f t="shared" si="3"/>
        <v>60.912429034874293</v>
      </c>
    </row>
    <row r="101" spans="1:9" ht="78.75" x14ac:dyDescent="0.25">
      <c r="A101" s="3" t="s">
        <v>388</v>
      </c>
      <c r="B101" s="4" t="s">
        <v>40</v>
      </c>
      <c r="C101" s="4" t="s">
        <v>42</v>
      </c>
      <c r="D101" s="4" t="s">
        <v>8</v>
      </c>
      <c r="E101" s="7">
        <v>200</v>
      </c>
      <c r="F101" s="7">
        <v>150</v>
      </c>
      <c r="G101" s="7">
        <v>144.00559999999999</v>
      </c>
      <c r="H101" s="8">
        <f t="shared" si="2"/>
        <v>96.003733333333329</v>
      </c>
      <c r="I101" s="8">
        <f t="shared" si="3"/>
        <v>72.002799999999993</v>
      </c>
    </row>
    <row r="102" spans="1:9" ht="94.5" x14ac:dyDescent="0.25">
      <c r="A102" s="3" t="s">
        <v>385</v>
      </c>
      <c r="B102" s="4" t="s">
        <v>40</v>
      </c>
      <c r="C102" s="4" t="s">
        <v>42</v>
      </c>
      <c r="D102" s="4" t="s">
        <v>12</v>
      </c>
      <c r="E102" s="7">
        <v>200</v>
      </c>
      <c r="F102" s="7">
        <v>150</v>
      </c>
      <c r="G102" s="7">
        <v>144.00559999999999</v>
      </c>
      <c r="H102" s="8">
        <f t="shared" si="2"/>
        <v>96.003733333333329</v>
      </c>
      <c r="I102" s="8">
        <f t="shared" si="3"/>
        <v>72.002799999999993</v>
      </c>
    </row>
    <row r="103" spans="1:9" ht="78.75" x14ac:dyDescent="0.25">
      <c r="A103" s="3" t="s">
        <v>418</v>
      </c>
      <c r="B103" s="4" t="s">
        <v>40</v>
      </c>
      <c r="C103" s="4" t="s">
        <v>43</v>
      </c>
      <c r="D103" s="4" t="s">
        <v>8</v>
      </c>
      <c r="E103" s="7">
        <v>6203.0744999999997</v>
      </c>
      <c r="F103" s="7">
        <v>4624.2439999999997</v>
      </c>
      <c r="G103" s="7">
        <v>4387.1138000000001</v>
      </c>
      <c r="H103" s="8">
        <f t="shared" si="2"/>
        <v>94.872022324081513</v>
      </c>
      <c r="I103" s="8">
        <f t="shared" si="3"/>
        <v>70.724828470140082</v>
      </c>
    </row>
    <row r="104" spans="1:9" ht="94.5" x14ac:dyDescent="0.25">
      <c r="A104" s="3" t="s">
        <v>385</v>
      </c>
      <c r="B104" s="4" t="s">
        <v>40</v>
      </c>
      <c r="C104" s="4" t="s">
        <v>43</v>
      </c>
      <c r="D104" s="4" t="s">
        <v>12</v>
      </c>
      <c r="E104" s="7">
        <v>6075.9144999999999</v>
      </c>
      <c r="F104" s="7">
        <v>4527.0839999999998</v>
      </c>
      <c r="G104" s="7">
        <v>4305.3936999999996</v>
      </c>
      <c r="H104" s="8">
        <f t="shared" si="2"/>
        <v>95.10302216614491</v>
      </c>
      <c r="I104" s="8">
        <f t="shared" si="3"/>
        <v>70.860011278960556</v>
      </c>
    </row>
    <row r="105" spans="1:9" ht="31.5" x14ac:dyDescent="0.25">
      <c r="A105" s="3" t="s">
        <v>387</v>
      </c>
      <c r="B105" s="4" t="s">
        <v>40</v>
      </c>
      <c r="C105" s="4" t="s">
        <v>43</v>
      </c>
      <c r="D105" s="4" t="s">
        <v>16</v>
      </c>
      <c r="E105" s="7">
        <v>126.16</v>
      </c>
      <c r="F105" s="7">
        <v>96.16</v>
      </c>
      <c r="G105" s="7">
        <v>81.320099999999996</v>
      </c>
      <c r="H105" s="8">
        <f t="shared" si="2"/>
        <v>84.567491680532441</v>
      </c>
      <c r="I105" s="8">
        <f t="shared" si="3"/>
        <v>64.457910589727334</v>
      </c>
    </row>
    <row r="106" spans="1:9" x14ac:dyDescent="0.25">
      <c r="A106" s="3" t="s">
        <v>394</v>
      </c>
      <c r="B106" s="4" t="s">
        <v>40</v>
      </c>
      <c r="C106" s="4" t="s">
        <v>43</v>
      </c>
      <c r="D106" s="4" t="s">
        <v>17</v>
      </c>
      <c r="E106" s="7">
        <v>1</v>
      </c>
      <c r="F106" s="7">
        <v>1</v>
      </c>
      <c r="G106" s="7">
        <v>0.4</v>
      </c>
      <c r="H106" s="8">
        <f t="shared" si="2"/>
        <v>40</v>
      </c>
      <c r="I106" s="8">
        <f t="shared" si="3"/>
        <v>40</v>
      </c>
    </row>
    <row r="107" spans="1:9" ht="31.5" x14ac:dyDescent="0.25">
      <c r="A107" s="3" t="s">
        <v>414</v>
      </c>
      <c r="B107" s="4" t="s">
        <v>40</v>
      </c>
      <c r="C107" s="4" t="s">
        <v>44</v>
      </c>
      <c r="D107" s="4" t="s">
        <v>8</v>
      </c>
      <c r="E107" s="7">
        <v>3.8117999999999999</v>
      </c>
      <c r="F107" s="7">
        <v>3.8117999999999999</v>
      </c>
      <c r="G107" s="7">
        <v>3.8117999999999999</v>
      </c>
      <c r="H107" s="8">
        <f t="shared" si="2"/>
        <v>100</v>
      </c>
      <c r="I107" s="8">
        <f t="shared" si="3"/>
        <v>100</v>
      </c>
    </row>
    <row r="108" spans="1:9" ht="94.5" x14ac:dyDescent="0.25">
      <c r="A108" s="3" t="s">
        <v>385</v>
      </c>
      <c r="B108" s="4" t="s">
        <v>40</v>
      </c>
      <c r="C108" s="4" t="s">
        <v>44</v>
      </c>
      <c r="D108" s="4" t="s">
        <v>12</v>
      </c>
      <c r="E108" s="7">
        <v>3.8117999999999999</v>
      </c>
      <c r="F108" s="7">
        <v>3.8117999999999999</v>
      </c>
      <c r="G108" s="7">
        <v>3.8117999999999999</v>
      </c>
      <c r="H108" s="8">
        <f t="shared" si="2"/>
        <v>100</v>
      </c>
      <c r="I108" s="8">
        <f t="shared" si="3"/>
        <v>100</v>
      </c>
    </row>
    <row r="109" spans="1:9" ht="47.25" x14ac:dyDescent="0.25">
      <c r="A109" s="43" t="s">
        <v>425</v>
      </c>
      <c r="B109" s="44" t="s">
        <v>45</v>
      </c>
      <c r="C109" s="44" t="s">
        <v>7</v>
      </c>
      <c r="D109" s="44" t="s">
        <v>8</v>
      </c>
      <c r="E109" s="48">
        <v>4480</v>
      </c>
      <c r="F109" s="48">
        <v>1921.6020000000001</v>
      </c>
      <c r="G109" s="48">
        <v>1914.3857</v>
      </c>
      <c r="H109" s="49">
        <f t="shared" si="2"/>
        <v>99.624464379200276</v>
      </c>
      <c r="I109" s="49">
        <f t="shared" si="3"/>
        <v>42.731823660714284</v>
      </c>
    </row>
    <row r="110" spans="1:9" ht="31.5" x14ac:dyDescent="0.25">
      <c r="A110" s="3" t="s">
        <v>409</v>
      </c>
      <c r="B110" s="4" t="s">
        <v>45</v>
      </c>
      <c r="C110" s="4" t="s">
        <v>46</v>
      </c>
      <c r="D110" s="4" t="s">
        <v>8</v>
      </c>
      <c r="E110" s="7">
        <v>3430</v>
      </c>
      <c r="F110" s="7">
        <v>983.60199999999998</v>
      </c>
      <c r="G110" s="7">
        <v>983.5951</v>
      </c>
      <c r="H110" s="8">
        <f t="shared" si="2"/>
        <v>99.999298496749702</v>
      </c>
      <c r="I110" s="8">
        <f t="shared" si="3"/>
        <v>28.676241982507289</v>
      </c>
    </row>
    <row r="111" spans="1:9" ht="31.5" x14ac:dyDescent="0.25">
      <c r="A111" s="3" t="s">
        <v>387</v>
      </c>
      <c r="B111" s="4" t="s">
        <v>45</v>
      </c>
      <c r="C111" s="4" t="s">
        <v>46</v>
      </c>
      <c r="D111" s="4" t="s">
        <v>16</v>
      </c>
      <c r="E111" s="7">
        <v>3430</v>
      </c>
      <c r="F111" s="7">
        <v>983.60199999999998</v>
      </c>
      <c r="G111" s="7">
        <v>983.5951</v>
      </c>
      <c r="H111" s="8">
        <f t="shared" si="2"/>
        <v>99.999298496749702</v>
      </c>
      <c r="I111" s="8">
        <f t="shared" si="3"/>
        <v>28.676241982507289</v>
      </c>
    </row>
    <row r="112" spans="1:9" ht="31.5" x14ac:dyDescent="0.25">
      <c r="A112" s="3" t="s">
        <v>409</v>
      </c>
      <c r="B112" s="4" t="s">
        <v>45</v>
      </c>
      <c r="C112" s="4" t="s">
        <v>47</v>
      </c>
      <c r="D112" s="4" t="s">
        <v>8</v>
      </c>
      <c r="E112" s="7">
        <v>1050</v>
      </c>
      <c r="F112" s="7">
        <v>938</v>
      </c>
      <c r="G112" s="7">
        <v>930.79060000000004</v>
      </c>
      <c r="H112" s="8">
        <f t="shared" si="2"/>
        <v>99.231407249466955</v>
      </c>
      <c r="I112" s="8">
        <f t="shared" si="3"/>
        <v>88.646723809523806</v>
      </c>
    </row>
    <row r="113" spans="1:9" ht="31.5" x14ac:dyDescent="0.25">
      <c r="A113" s="3" t="s">
        <v>387</v>
      </c>
      <c r="B113" s="4" t="s">
        <v>45</v>
      </c>
      <c r="C113" s="4" t="s">
        <v>47</v>
      </c>
      <c r="D113" s="4" t="s">
        <v>16</v>
      </c>
      <c r="E113" s="7">
        <v>1050</v>
      </c>
      <c r="F113" s="7">
        <v>938</v>
      </c>
      <c r="G113" s="7">
        <v>930.79060000000004</v>
      </c>
      <c r="H113" s="8">
        <f t="shared" si="2"/>
        <v>99.231407249466955</v>
      </c>
      <c r="I113" s="8">
        <f t="shared" si="3"/>
        <v>88.646723809523806</v>
      </c>
    </row>
    <row r="114" spans="1:9" x14ac:dyDescent="0.25">
      <c r="A114" s="25" t="s">
        <v>426</v>
      </c>
      <c r="B114" s="14" t="s">
        <v>48</v>
      </c>
      <c r="C114" s="14" t="s">
        <v>7</v>
      </c>
      <c r="D114" s="14" t="s">
        <v>8</v>
      </c>
      <c r="E114" s="15">
        <v>241018.79199999999</v>
      </c>
      <c r="F114" s="15">
        <v>153139.891</v>
      </c>
      <c r="G114" s="15">
        <v>152790.60089999999</v>
      </c>
      <c r="H114" s="16">
        <f t="shared" si="2"/>
        <v>99.771914360315165</v>
      </c>
      <c r="I114" s="16">
        <f t="shared" si="3"/>
        <v>63.393646458903504</v>
      </c>
    </row>
    <row r="115" spans="1:9" ht="22.5" customHeight="1" x14ac:dyDescent="0.25">
      <c r="A115" s="43" t="s">
        <v>427</v>
      </c>
      <c r="B115" s="44" t="s">
        <v>164</v>
      </c>
      <c r="C115" s="44" t="s">
        <v>7</v>
      </c>
      <c r="D115" s="44" t="s">
        <v>8</v>
      </c>
      <c r="E115" s="48">
        <v>5930.39</v>
      </c>
      <c r="F115" s="48">
        <v>2566.6651999999999</v>
      </c>
      <c r="G115" s="48">
        <v>2566.6651999999999</v>
      </c>
      <c r="H115" s="49">
        <f t="shared" si="2"/>
        <v>100</v>
      </c>
      <c r="I115" s="49">
        <f t="shared" si="3"/>
        <v>43.279871981437978</v>
      </c>
    </row>
    <row r="116" spans="1:9" ht="36" customHeight="1" x14ac:dyDescent="0.25">
      <c r="A116" s="3" t="s">
        <v>428</v>
      </c>
      <c r="B116" s="4" t="s">
        <v>164</v>
      </c>
      <c r="C116" s="4" t="s">
        <v>165</v>
      </c>
      <c r="D116" s="4" t="s">
        <v>8</v>
      </c>
      <c r="E116" s="7">
        <v>5912.77</v>
      </c>
      <c r="F116" s="7">
        <v>2566.6651999999999</v>
      </c>
      <c r="G116" s="7">
        <v>2566.6651999999999</v>
      </c>
      <c r="H116" s="8">
        <f t="shared" ref="H116:H177" si="4">G116/F116*100</f>
        <v>100</v>
      </c>
      <c r="I116" s="8">
        <f t="shared" ref="I116:I178" si="5">G116/E116*100</f>
        <v>43.408845600285481</v>
      </c>
    </row>
    <row r="117" spans="1:9" ht="31.5" x14ac:dyDescent="0.25">
      <c r="A117" s="3" t="s">
        <v>387</v>
      </c>
      <c r="B117" s="4" t="s">
        <v>164</v>
      </c>
      <c r="C117" s="4" t="s">
        <v>165</v>
      </c>
      <c r="D117" s="4" t="s">
        <v>16</v>
      </c>
      <c r="E117" s="7">
        <v>5912.77</v>
      </c>
      <c r="F117" s="7">
        <v>2566.6651999999999</v>
      </c>
      <c r="G117" s="7">
        <v>2566.6651999999999</v>
      </c>
      <c r="H117" s="8">
        <f t="shared" si="4"/>
        <v>100</v>
      </c>
      <c r="I117" s="8">
        <f t="shared" si="5"/>
        <v>43.408845600285481</v>
      </c>
    </row>
    <row r="118" spans="1:9" ht="47.25" x14ac:dyDescent="0.25">
      <c r="A118" s="3" t="s">
        <v>429</v>
      </c>
      <c r="B118" s="4" t="s">
        <v>164</v>
      </c>
      <c r="C118" s="4" t="s">
        <v>166</v>
      </c>
      <c r="D118" s="4" t="s">
        <v>8</v>
      </c>
      <c r="E118" s="7">
        <v>17.62</v>
      </c>
      <c r="F118" s="7">
        <v>0</v>
      </c>
      <c r="G118" s="7">
        <v>0</v>
      </c>
      <c r="H118" s="8">
        <v>0</v>
      </c>
      <c r="I118" s="8">
        <f t="shared" si="5"/>
        <v>0</v>
      </c>
    </row>
    <row r="119" spans="1:9" ht="31.5" x14ac:dyDescent="0.25">
      <c r="A119" s="3" t="s">
        <v>387</v>
      </c>
      <c r="B119" s="4" t="s">
        <v>164</v>
      </c>
      <c r="C119" s="4" t="s">
        <v>166</v>
      </c>
      <c r="D119" s="4" t="s">
        <v>16</v>
      </c>
      <c r="E119" s="7">
        <v>17.62</v>
      </c>
      <c r="F119" s="7">
        <v>0</v>
      </c>
      <c r="G119" s="7">
        <v>0</v>
      </c>
      <c r="H119" s="8">
        <v>0</v>
      </c>
      <c r="I119" s="8">
        <f t="shared" si="5"/>
        <v>0</v>
      </c>
    </row>
    <row r="120" spans="1:9" ht="18" customHeight="1" x14ac:dyDescent="0.25">
      <c r="A120" s="43" t="s">
        <v>430</v>
      </c>
      <c r="B120" s="44" t="s">
        <v>102</v>
      </c>
      <c r="C120" s="44" t="s">
        <v>7</v>
      </c>
      <c r="D120" s="44" t="s">
        <v>8</v>
      </c>
      <c r="E120" s="48">
        <v>15804.1</v>
      </c>
      <c r="F120" s="48">
        <v>7823.8752000000004</v>
      </c>
      <c r="G120" s="48">
        <v>7525.4809999999998</v>
      </c>
      <c r="H120" s="49">
        <f t="shared" si="4"/>
        <v>96.186107365311742</v>
      </c>
      <c r="I120" s="49">
        <f t="shared" si="5"/>
        <v>47.617270202036174</v>
      </c>
    </row>
    <row r="121" spans="1:9" ht="110.25" x14ac:dyDescent="0.25">
      <c r="A121" s="3" t="s">
        <v>431</v>
      </c>
      <c r="B121" s="4" t="s">
        <v>102</v>
      </c>
      <c r="C121" s="4" t="s">
        <v>103</v>
      </c>
      <c r="D121" s="4" t="s">
        <v>8</v>
      </c>
      <c r="E121" s="7">
        <v>2079.1</v>
      </c>
      <c r="F121" s="7">
        <v>831.84199999999998</v>
      </c>
      <c r="G121" s="7">
        <v>831.84199999999998</v>
      </c>
      <c r="H121" s="8">
        <f t="shared" si="4"/>
        <v>100</v>
      </c>
      <c r="I121" s="8">
        <f t="shared" si="5"/>
        <v>40.009715742388536</v>
      </c>
    </row>
    <row r="122" spans="1:9" x14ac:dyDescent="0.25">
      <c r="A122" s="3" t="s">
        <v>394</v>
      </c>
      <c r="B122" s="4" t="s">
        <v>102</v>
      </c>
      <c r="C122" s="4" t="s">
        <v>103</v>
      </c>
      <c r="D122" s="4" t="s">
        <v>17</v>
      </c>
      <c r="E122" s="7">
        <v>2079.1</v>
      </c>
      <c r="F122" s="7">
        <v>831.84199999999998</v>
      </c>
      <c r="G122" s="7">
        <v>831.84199999999998</v>
      </c>
      <c r="H122" s="8">
        <f t="shared" si="4"/>
        <v>100</v>
      </c>
      <c r="I122" s="8">
        <f t="shared" si="5"/>
        <v>40.009715742388536</v>
      </c>
    </row>
    <row r="123" spans="1:9" ht="31.5" x14ac:dyDescent="0.25">
      <c r="A123" s="3" t="s">
        <v>432</v>
      </c>
      <c r="B123" s="4" t="s">
        <v>102</v>
      </c>
      <c r="C123" s="4" t="s">
        <v>167</v>
      </c>
      <c r="D123" s="4" t="s">
        <v>8</v>
      </c>
      <c r="E123" s="7">
        <v>13725</v>
      </c>
      <c r="F123" s="7">
        <v>6992.0331999999999</v>
      </c>
      <c r="G123" s="7">
        <v>6693.6390000000001</v>
      </c>
      <c r="H123" s="8">
        <f t="shared" si="4"/>
        <v>95.732368662093876</v>
      </c>
      <c r="I123" s="8">
        <f t="shared" si="5"/>
        <v>48.769683060109294</v>
      </c>
    </row>
    <row r="124" spans="1:9" ht="16.5" customHeight="1" x14ac:dyDescent="0.25">
      <c r="A124" s="3" t="s">
        <v>394</v>
      </c>
      <c r="B124" s="4" t="s">
        <v>102</v>
      </c>
      <c r="C124" s="4" t="s">
        <v>167</v>
      </c>
      <c r="D124" s="4" t="s">
        <v>17</v>
      </c>
      <c r="E124" s="7">
        <v>13725</v>
      </c>
      <c r="F124" s="7">
        <v>6992.0331999999999</v>
      </c>
      <c r="G124" s="7">
        <v>6693.6390000000001</v>
      </c>
      <c r="H124" s="8">
        <f t="shared" si="4"/>
        <v>95.732368662093876</v>
      </c>
      <c r="I124" s="8">
        <f t="shared" si="5"/>
        <v>48.769683060109294</v>
      </c>
    </row>
    <row r="125" spans="1:9" ht="19.5" customHeight="1" x14ac:dyDescent="0.25">
      <c r="A125" s="43" t="s">
        <v>433</v>
      </c>
      <c r="B125" s="44" t="s">
        <v>168</v>
      </c>
      <c r="C125" s="44" t="s">
        <v>7</v>
      </c>
      <c r="D125" s="44" t="s">
        <v>8</v>
      </c>
      <c r="E125" s="48">
        <v>187196.84469999999</v>
      </c>
      <c r="F125" s="48">
        <v>117783.4293</v>
      </c>
      <c r="G125" s="48">
        <v>117781.0422</v>
      </c>
      <c r="H125" s="49">
        <f t="shared" si="4"/>
        <v>99.997973314230876</v>
      </c>
      <c r="I125" s="49">
        <f t="shared" si="5"/>
        <v>62.918283899899521</v>
      </c>
    </row>
    <row r="126" spans="1:9" ht="47.25" x14ac:dyDescent="0.25">
      <c r="A126" s="3" t="s">
        <v>434</v>
      </c>
      <c r="B126" s="4" t="s">
        <v>168</v>
      </c>
      <c r="C126" s="4" t="s">
        <v>169</v>
      </c>
      <c r="D126" s="4" t="s">
        <v>8</v>
      </c>
      <c r="E126" s="7">
        <v>47148.132899999997</v>
      </c>
      <c r="F126" s="7">
        <v>37253.2664</v>
      </c>
      <c r="G126" s="7">
        <v>37253.2664</v>
      </c>
      <c r="H126" s="8">
        <f t="shared" si="4"/>
        <v>100</v>
      </c>
      <c r="I126" s="8">
        <f t="shared" si="5"/>
        <v>79.013237870974109</v>
      </c>
    </row>
    <row r="127" spans="1:9" ht="31.5" x14ac:dyDescent="0.25">
      <c r="A127" s="3" t="s">
        <v>387</v>
      </c>
      <c r="B127" s="4" t="s">
        <v>168</v>
      </c>
      <c r="C127" s="4" t="s">
        <v>169</v>
      </c>
      <c r="D127" s="4" t="s">
        <v>16</v>
      </c>
      <c r="E127" s="7">
        <v>45648.132899999997</v>
      </c>
      <c r="F127" s="7">
        <v>37253.2664</v>
      </c>
      <c r="G127" s="7">
        <v>37253.2664</v>
      </c>
      <c r="H127" s="8">
        <f t="shared" si="4"/>
        <v>100</v>
      </c>
      <c r="I127" s="8">
        <f t="shared" si="5"/>
        <v>81.609616940104914</v>
      </c>
    </row>
    <row r="128" spans="1:9" ht="47.25" x14ac:dyDescent="0.25">
      <c r="A128" s="3" t="s">
        <v>435</v>
      </c>
      <c r="B128" s="4" t="s">
        <v>168</v>
      </c>
      <c r="C128" s="4" t="s">
        <v>169</v>
      </c>
      <c r="D128" s="4" t="s">
        <v>61</v>
      </c>
      <c r="E128" s="7">
        <v>1500</v>
      </c>
      <c r="F128" s="7">
        <v>0</v>
      </c>
      <c r="G128" s="7">
        <v>0</v>
      </c>
      <c r="H128" s="8">
        <v>0</v>
      </c>
      <c r="I128" s="8">
        <f t="shared" si="5"/>
        <v>0</v>
      </c>
    </row>
    <row r="129" spans="1:9" ht="47.25" x14ac:dyDescent="0.25">
      <c r="A129" s="3" t="s">
        <v>436</v>
      </c>
      <c r="B129" s="4" t="s">
        <v>168</v>
      </c>
      <c r="C129" s="4" t="s">
        <v>170</v>
      </c>
      <c r="D129" s="4" t="s">
        <v>8</v>
      </c>
      <c r="E129" s="7">
        <v>118316.1596</v>
      </c>
      <c r="F129" s="7">
        <v>59187.434999999998</v>
      </c>
      <c r="G129" s="7">
        <v>59185.047899999998</v>
      </c>
      <c r="H129" s="8">
        <f t="shared" si="4"/>
        <v>99.99596688047049</v>
      </c>
      <c r="I129" s="8">
        <f t="shared" si="5"/>
        <v>50.022793251649787</v>
      </c>
    </row>
    <row r="130" spans="1:9" ht="31.5" x14ac:dyDescent="0.25">
      <c r="A130" s="3" t="s">
        <v>387</v>
      </c>
      <c r="B130" s="4" t="s">
        <v>168</v>
      </c>
      <c r="C130" s="4" t="s">
        <v>170</v>
      </c>
      <c r="D130" s="4" t="s">
        <v>16</v>
      </c>
      <c r="E130" s="7">
        <v>118316.1596</v>
      </c>
      <c r="F130" s="7">
        <v>59187.434999999998</v>
      </c>
      <c r="G130" s="7">
        <v>59185.047899999998</v>
      </c>
      <c r="H130" s="8">
        <f t="shared" si="4"/>
        <v>99.99596688047049</v>
      </c>
      <c r="I130" s="8">
        <f t="shared" si="5"/>
        <v>50.022793251649787</v>
      </c>
    </row>
    <row r="131" spans="1:9" ht="63" x14ac:dyDescent="0.25">
      <c r="A131" s="3" t="s">
        <v>437</v>
      </c>
      <c r="B131" s="4" t="s">
        <v>168</v>
      </c>
      <c r="C131" s="4" t="s">
        <v>171</v>
      </c>
      <c r="D131" s="4" t="s">
        <v>8</v>
      </c>
      <c r="E131" s="7">
        <v>21732.552199999998</v>
      </c>
      <c r="F131" s="7">
        <v>21342.727900000002</v>
      </c>
      <c r="G131" s="7">
        <v>21342.727900000002</v>
      </c>
      <c r="H131" s="8">
        <f t="shared" si="4"/>
        <v>100</v>
      </c>
      <c r="I131" s="8">
        <f t="shared" si="5"/>
        <v>98.206265438074055</v>
      </c>
    </row>
    <row r="132" spans="1:9" ht="31.5" x14ac:dyDescent="0.25">
      <c r="A132" s="3" t="s">
        <v>387</v>
      </c>
      <c r="B132" s="4" t="s">
        <v>168</v>
      </c>
      <c r="C132" s="4" t="s">
        <v>171</v>
      </c>
      <c r="D132" s="4" t="s">
        <v>16</v>
      </c>
      <c r="E132" s="7">
        <v>21732.552199999998</v>
      </c>
      <c r="F132" s="7">
        <v>21342.727900000002</v>
      </c>
      <c r="G132" s="7">
        <v>21342.727900000002</v>
      </c>
      <c r="H132" s="8">
        <f t="shared" si="4"/>
        <v>100</v>
      </c>
      <c r="I132" s="8">
        <f t="shared" si="5"/>
        <v>98.206265438074055</v>
      </c>
    </row>
    <row r="133" spans="1:9" x14ac:dyDescent="0.25">
      <c r="A133" s="43" t="s">
        <v>438</v>
      </c>
      <c r="B133" s="44" t="s">
        <v>49</v>
      </c>
      <c r="C133" s="44" t="s">
        <v>7</v>
      </c>
      <c r="D133" s="44" t="s">
        <v>8</v>
      </c>
      <c r="E133" s="48">
        <v>15491.6204</v>
      </c>
      <c r="F133" s="48">
        <v>13759.680399999999</v>
      </c>
      <c r="G133" s="48">
        <v>13753.680399999999</v>
      </c>
      <c r="H133" s="49">
        <f t="shared" si="4"/>
        <v>99.956394336019599</v>
      </c>
      <c r="I133" s="49">
        <f t="shared" si="5"/>
        <v>88.781418888885241</v>
      </c>
    </row>
    <row r="134" spans="1:9" ht="78.75" x14ac:dyDescent="0.25">
      <c r="A134" s="3" t="s">
        <v>439</v>
      </c>
      <c r="B134" s="4" t="s">
        <v>49</v>
      </c>
      <c r="C134" s="4" t="s">
        <v>50</v>
      </c>
      <c r="D134" s="4" t="s">
        <v>8</v>
      </c>
      <c r="E134" s="7">
        <v>11.4</v>
      </c>
      <c r="F134" s="7">
        <v>11.4</v>
      </c>
      <c r="G134" s="7">
        <v>5.4</v>
      </c>
      <c r="H134" s="8">
        <f t="shared" si="4"/>
        <v>47.368421052631582</v>
      </c>
      <c r="I134" s="8">
        <f t="shared" si="5"/>
        <v>47.368421052631582</v>
      </c>
    </row>
    <row r="135" spans="1:9" ht="31.5" x14ac:dyDescent="0.25">
      <c r="A135" s="3" t="s">
        <v>387</v>
      </c>
      <c r="B135" s="4" t="s">
        <v>49</v>
      </c>
      <c r="C135" s="4" t="s">
        <v>50</v>
      </c>
      <c r="D135" s="4" t="s">
        <v>16</v>
      </c>
      <c r="E135" s="7">
        <v>11.4</v>
      </c>
      <c r="F135" s="7">
        <v>11.4</v>
      </c>
      <c r="G135" s="7">
        <v>5.4</v>
      </c>
      <c r="H135" s="8">
        <f t="shared" si="4"/>
        <v>47.368421052631582</v>
      </c>
      <c r="I135" s="8">
        <f t="shared" si="5"/>
        <v>47.368421052631582</v>
      </c>
    </row>
    <row r="136" spans="1:9" ht="78.75" x14ac:dyDescent="0.25">
      <c r="A136" s="3" t="s">
        <v>388</v>
      </c>
      <c r="B136" s="4" t="s">
        <v>49</v>
      </c>
      <c r="C136" s="4" t="s">
        <v>51</v>
      </c>
      <c r="D136" s="4" t="s">
        <v>8</v>
      </c>
      <c r="E136" s="7">
        <v>190.3</v>
      </c>
      <c r="F136" s="7">
        <v>190.3</v>
      </c>
      <c r="G136" s="7">
        <v>190.3</v>
      </c>
      <c r="H136" s="8">
        <f t="shared" si="4"/>
        <v>100</v>
      </c>
      <c r="I136" s="8">
        <f t="shared" si="5"/>
        <v>100</v>
      </c>
    </row>
    <row r="137" spans="1:9" ht="47.25" x14ac:dyDescent="0.25">
      <c r="A137" s="3" t="s">
        <v>405</v>
      </c>
      <c r="B137" s="4" t="s">
        <v>49</v>
      </c>
      <c r="C137" s="4" t="s">
        <v>51</v>
      </c>
      <c r="D137" s="4" t="s">
        <v>23</v>
      </c>
      <c r="E137" s="7">
        <v>190.3</v>
      </c>
      <c r="F137" s="7">
        <v>190.3</v>
      </c>
      <c r="G137" s="7">
        <v>190.3</v>
      </c>
      <c r="H137" s="8">
        <f t="shared" si="4"/>
        <v>100</v>
      </c>
      <c r="I137" s="8">
        <f t="shared" si="5"/>
        <v>100</v>
      </c>
    </row>
    <row r="138" spans="1:9" ht="78.75" x14ac:dyDescent="0.25">
      <c r="A138" s="3" t="s">
        <v>418</v>
      </c>
      <c r="B138" s="4" t="s">
        <v>49</v>
      </c>
      <c r="C138" s="4" t="s">
        <v>52</v>
      </c>
      <c r="D138" s="4" t="s">
        <v>8</v>
      </c>
      <c r="E138" s="7">
        <v>15289.920400000001</v>
      </c>
      <c r="F138" s="7">
        <v>13557.9804</v>
      </c>
      <c r="G138" s="7">
        <v>13557.9804</v>
      </c>
      <c r="H138" s="8">
        <f t="shared" si="4"/>
        <v>100</v>
      </c>
      <c r="I138" s="8">
        <f t="shared" si="5"/>
        <v>88.672668302445828</v>
      </c>
    </row>
    <row r="139" spans="1:9" ht="47.25" x14ac:dyDescent="0.25">
      <c r="A139" s="3" t="s">
        <v>405</v>
      </c>
      <c r="B139" s="4" t="s">
        <v>49</v>
      </c>
      <c r="C139" s="4" t="s">
        <v>52</v>
      </c>
      <c r="D139" s="4" t="s">
        <v>23</v>
      </c>
      <c r="E139" s="7">
        <v>15289.920400000001</v>
      </c>
      <c r="F139" s="7">
        <v>13557.9804</v>
      </c>
      <c r="G139" s="7">
        <v>13557.9804</v>
      </c>
      <c r="H139" s="8">
        <f t="shared" si="4"/>
        <v>100</v>
      </c>
      <c r="I139" s="8">
        <f t="shared" si="5"/>
        <v>88.672668302445828</v>
      </c>
    </row>
    <row r="140" spans="1:9" ht="31.5" x14ac:dyDescent="0.25">
      <c r="A140" s="43" t="s">
        <v>440</v>
      </c>
      <c r="B140" s="44" t="s">
        <v>53</v>
      </c>
      <c r="C140" s="44" t="s">
        <v>7</v>
      </c>
      <c r="D140" s="44" t="s">
        <v>8</v>
      </c>
      <c r="E140" s="48">
        <v>16595.836899999998</v>
      </c>
      <c r="F140" s="48">
        <v>11206.240900000001</v>
      </c>
      <c r="G140" s="48">
        <v>11163.732099999999</v>
      </c>
      <c r="H140" s="49">
        <f t="shared" si="4"/>
        <v>99.620668515166386</v>
      </c>
      <c r="I140" s="49">
        <f t="shared" si="5"/>
        <v>67.268268345057066</v>
      </c>
    </row>
    <row r="141" spans="1:9" ht="31.5" x14ac:dyDescent="0.25">
      <c r="A141" s="3" t="s">
        <v>409</v>
      </c>
      <c r="B141" s="4" t="s">
        <v>53</v>
      </c>
      <c r="C141" s="4" t="s">
        <v>54</v>
      </c>
      <c r="D141" s="4" t="s">
        <v>8</v>
      </c>
      <c r="E141" s="7">
        <v>258</v>
      </c>
      <c r="F141" s="7">
        <v>0</v>
      </c>
      <c r="G141" s="7">
        <v>0</v>
      </c>
      <c r="H141" s="8">
        <v>0</v>
      </c>
      <c r="I141" s="8">
        <f t="shared" si="5"/>
        <v>0</v>
      </c>
    </row>
    <row r="142" spans="1:9" ht="31.5" x14ac:dyDescent="0.25">
      <c r="A142" s="3" t="s">
        <v>387</v>
      </c>
      <c r="B142" s="4" t="s">
        <v>53</v>
      </c>
      <c r="C142" s="4" t="s">
        <v>54</v>
      </c>
      <c r="D142" s="4" t="s">
        <v>16</v>
      </c>
      <c r="E142" s="7">
        <v>258</v>
      </c>
      <c r="F142" s="7">
        <v>0</v>
      </c>
      <c r="G142" s="7">
        <v>0</v>
      </c>
      <c r="H142" s="8">
        <v>0</v>
      </c>
      <c r="I142" s="8">
        <f t="shared" si="5"/>
        <v>0</v>
      </c>
    </row>
    <row r="143" spans="1:9" ht="31.5" x14ac:dyDescent="0.25">
      <c r="A143" s="3" t="s">
        <v>409</v>
      </c>
      <c r="B143" s="4" t="s">
        <v>53</v>
      </c>
      <c r="C143" s="4" t="s">
        <v>55</v>
      </c>
      <c r="D143" s="4" t="s">
        <v>8</v>
      </c>
      <c r="E143" s="7">
        <v>100</v>
      </c>
      <c r="F143" s="7">
        <v>0</v>
      </c>
      <c r="G143" s="7">
        <v>0</v>
      </c>
      <c r="H143" s="8">
        <v>0</v>
      </c>
      <c r="I143" s="8">
        <f t="shared" si="5"/>
        <v>0</v>
      </c>
    </row>
    <row r="144" spans="1:9" ht="31.5" x14ac:dyDescent="0.25">
      <c r="A144" s="3" t="s">
        <v>387</v>
      </c>
      <c r="B144" s="4" t="s">
        <v>53</v>
      </c>
      <c r="C144" s="4" t="s">
        <v>55</v>
      </c>
      <c r="D144" s="4" t="s">
        <v>16</v>
      </c>
      <c r="E144" s="7">
        <v>100</v>
      </c>
      <c r="F144" s="7">
        <v>0</v>
      </c>
      <c r="G144" s="7">
        <v>0</v>
      </c>
      <c r="H144" s="8">
        <v>0</v>
      </c>
      <c r="I144" s="8">
        <f t="shared" si="5"/>
        <v>0</v>
      </c>
    </row>
    <row r="145" spans="1:9" ht="31.5" x14ac:dyDescent="0.25">
      <c r="A145" s="3" t="s">
        <v>441</v>
      </c>
      <c r="B145" s="4" t="s">
        <v>53</v>
      </c>
      <c r="C145" s="4" t="s">
        <v>216</v>
      </c>
      <c r="D145" s="4" t="s">
        <v>8</v>
      </c>
      <c r="E145" s="7">
        <v>800</v>
      </c>
      <c r="F145" s="7">
        <v>154</v>
      </c>
      <c r="G145" s="7">
        <v>154</v>
      </c>
      <c r="H145" s="8">
        <v>0</v>
      </c>
      <c r="I145" s="8">
        <f t="shared" si="5"/>
        <v>19.25</v>
      </c>
    </row>
    <row r="146" spans="1:9" ht="31.5" x14ac:dyDescent="0.25">
      <c r="A146" s="3" t="s">
        <v>387</v>
      </c>
      <c r="B146" s="4" t="s">
        <v>53</v>
      </c>
      <c r="C146" s="4" t="s">
        <v>216</v>
      </c>
      <c r="D146" s="4" t="s">
        <v>16</v>
      </c>
      <c r="E146" s="7">
        <v>800</v>
      </c>
      <c r="F146" s="7">
        <v>154</v>
      </c>
      <c r="G146" s="7">
        <v>154</v>
      </c>
      <c r="H146" s="8">
        <f t="shared" si="4"/>
        <v>100</v>
      </c>
      <c r="I146" s="8">
        <f t="shared" si="5"/>
        <v>19.25</v>
      </c>
    </row>
    <row r="147" spans="1:9" ht="31.5" x14ac:dyDescent="0.25">
      <c r="A147" s="3" t="s">
        <v>409</v>
      </c>
      <c r="B147" s="4" t="s">
        <v>53</v>
      </c>
      <c r="C147" s="4" t="s">
        <v>72</v>
      </c>
      <c r="D147" s="4" t="s">
        <v>8</v>
      </c>
      <c r="E147" s="7">
        <v>180</v>
      </c>
      <c r="F147" s="7">
        <v>0</v>
      </c>
      <c r="G147" s="7">
        <v>0</v>
      </c>
      <c r="H147" s="8">
        <v>0</v>
      </c>
      <c r="I147" s="8">
        <f t="shared" si="5"/>
        <v>0</v>
      </c>
    </row>
    <row r="148" spans="1:9" ht="31.5" x14ac:dyDescent="0.25">
      <c r="A148" s="3" t="s">
        <v>387</v>
      </c>
      <c r="B148" s="4" t="s">
        <v>53</v>
      </c>
      <c r="C148" s="4" t="s">
        <v>72</v>
      </c>
      <c r="D148" s="4" t="s">
        <v>16</v>
      </c>
      <c r="E148" s="7">
        <v>180</v>
      </c>
      <c r="F148" s="7">
        <v>0</v>
      </c>
      <c r="G148" s="7">
        <v>0</v>
      </c>
      <c r="H148" s="8">
        <v>0</v>
      </c>
      <c r="I148" s="8">
        <f t="shared" si="5"/>
        <v>0</v>
      </c>
    </row>
    <row r="149" spans="1:9" ht="110.25" x14ac:dyDescent="0.25">
      <c r="A149" s="3" t="s">
        <v>442</v>
      </c>
      <c r="B149" s="4" t="s">
        <v>53</v>
      </c>
      <c r="C149" s="4" t="s">
        <v>56</v>
      </c>
      <c r="D149" s="4" t="s">
        <v>8</v>
      </c>
      <c r="E149" s="7">
        <v>69.2</v>
      </c>
      <c r="F149" s="7">
        <v>69.2</v>
      </c>
      <c r="G149" s="7">
        <v>29.244700000000002</v>
      </c>
      <c r="H149" s="8">
        <f t="shared" si="4"/>
        <v>42.261127167630057</v>
      </c>
      <c r="I149" s="8">
        <f t="shared" si="5"/>
        <v>42.261127167630057</v>
      </c>
    </row>
    <row r="150" spans="1:9" ht="94.5" x14ac:dyDescent="0.25">
      <c r="A150" s="3" t="s">
        <v>385</v>
      </c>
      <c r="B150" s="4" t="s">
        <v>53</v>
      </c>
      <c r="C150" s="4" t="s">
        <v>56</v>
      </c>
      <c r="D150" s="4" t="s">
        <v>12</v>
      </c>
      <c r="E150" s="7">
        <v>69.2</v>
      </c>
      <c r="F150" s="7">
        <v>69.2</v>
      </c>
      <c r="G150" s="7">
        <v>29.244700000000002</v>
      </c>
      <c r="H150" s="8">
        <f t="shared" si="4"/>
        <v>42.261127167630057</v>
      </c>
      <c r="I150" s="8">
        <f t="shared" si="5"/>
        <v>42.261127167630057</v>
      </c>
    </row>
    <row r="151" spans="1:9" ht="78.75" x14ac:dyDescent="0.25">
      <c r="A151" s="3" t="s">
        <v>388</v>
      </c>
      <c r="B151" s="4" t="s">
        <v>53</v>
      </c>
      <c r="C151" s="4" t="s">
        <v>217</v>
      </c>
      <c r="D151" s="4" t="s">
        <v>8</v>
      </c>
      <c r="E151" s="7">
        <v>570</v>
      </c>
      <c r="F151" s="7">
        <v>388.06779999999998</v>
      </c>
      <c r="G151" s="7">
        <v>388.06779999999998</v>
      </c>
      <c r="H151" s="8">
        <f t="shared" si="4"/>
        <v>100</v>
      </c>
      <c r="I151" s="8">
        <f t="shared" si="5"/>
        <v>68.082070175438588</v>
      </c>
    </row>
    <row r="152" spans="1:9" ht="94.5" x14ac:dyDescent="0.25">
      <c r="A152" s="3" t="s">
        <v>385</v>
      </c>
      <c r="B152" s="4" t="s">
        <v>53</v>
      </c>
      <c r="C152" s="4" t="s">
        <v>217</v>
      </c>
      <c r="D152" s="4" t="s">
        <v>12</v>
      </c>
      <c r="E152" s="7">
        <v>570</v>
      </c>
      <c r="F152" s="7">
        <v>388.06779999999998</v>
      </c>
      <c r="G152" s="7">
        <v>388.06779999999998</v>
      </c>
      <c r="H152" s="8">
        <f t="shared" si="4"/>
        <v>100</v>
      </c>
      <c r="I152" s="8">
        <f t="shared" si="5"/>
        <v>68.082070175438588</v>
      </c>
    </row>
    <row r="153" spans="1:9" ht="78.75" x14ac:dyDescent="0.25">
      <c r="A153" s="3" t="s">
        <v>418</v>
      </c>
      <c r="B153" s="4" t="s">
        <v>53</v>
      </c>
      <c r="C153" s="4" t="s">
        <v>218</v>
      </c>
      <c r="D153" s="4" t="s">
        <v>8</v>
      </c>
      <c r="E153" s="7">
        <v>14618.6369</v>
      </c>
      <c r="F153" s="7">
        <v>10594.973099999999</v>
      </c>
      <c r="G153" s="7">
        <v>10592.419599999999</v>
      </c>
      <c r="H153" s="8">
        <f t="shared" si="4"/>
        <v>99.975898947775519</v>
      </c>
      <c r="I153" s="8">
        <f t="shared" si="5"/>
        <v>72.458326124783895</v>
      </c>
    </row>
    <row r="154" spans="1:9" ht="94.5" x14ac:dyDescent="0.25">
      <c r="A154" s="3" t="s">
        <v>385</v>
      </c>
      <c r="B154" s="4" t="s">
        <v>53</v>
      </c>
      <c r="C154" s="4" t="s">
        <v>218</v>
      </c>
      <c r="D154" s="4" t="s">
        <v>12</v>
      </c>
      <c r="E154" s="7">
        <v>12452.7335</v>
      </c>
      <c r="F154" s="7">
        <v>9172.7991000000002</v>
      </c>
      <c r="G154" s="7">
        <v>9172.7991000000002</v>
      </c>
      <c r="H154" s="8">
        <f t="shared" si="4"/>
        <v>100</v>
      </c>
      <c r="I154" s="8">
        <f t="shared" si="5"/>
        <v>73.660928341556499</v>
      </c>
    </row>
    <row r="155" spans="1:9" ht="31.5" x14ac:dyDescent="0.25">
      <c r="A155" s="3" t="s">
        <v>387</v>
      </c>
      <c r="B155" s="4" t="s">
        <v>53</v>
      </c>
      <c r="C155" s="4" t="s">
        <v>218</v>
      </c>
      <c r="D155" s="4" t="s">
        <v>16</v>
      </c>
      <c r="E155" s="7">
        <v>2155.1768000000002</v>
      </c>
      <c r="F155" s="7">
        <v>1412.6594</v>
      </c>
      <c r="G155" s="7">
        <v>1410.1059</v>
      </c>
      <c r="H155" s="8">
        <f t="shared" si="4"/>
        <v>99.819241637439276</v>
      </c>
      <c r="I155" s="8">
        <f t="shared" si="5"/>
        <v>65.428780599345714</v>
      </c>
    </row>
    <row r="156" spans="1:9" x14ac:dyDescent="0.25">
      <c r="A156" s="3" t="s">
        <v>394</v>
      </c>
      <c r="B156" s="4" t="s">
        <v>53</v>
      </c>
      <c r="C156" s="4" t="s">
        <v>218</v>
      </c>
      <c r="D156" s="4" t="s">
        <v>17</v>
      </c>
      <c r="E156" s="7">
        <v>10.726599999999999</v>
      </c>
      <c r="F156" s="7">
        <v>9.5145999999999997</v>
      </c>
      <c r="G156" s="7">
        <v>9.5145999999999997</v>
      </c>
      <c r="H156" s="8">
        <f t="shared" si="4"/>
        <v>100</v>
      </c>
      <c r="I156" s="8">
        <f t="shared" si="5"/>
        <v>88.700986333041229</v>
      </c>
    </row>
    <row r="157" spans="1:9" ht="31.5" x14ac:dyDescent="0.25">
      <c r="A157" s="41" t="s">
        <v>443</v>
      </c>
      <c r="B157" s="42" t="s">
        <v>57</v>
      </c>
      <c r="C157" s="42" t="s">
        <v>7</v>
      </c>
      <c r="D157" s="42" t="s">
        <v>8</v>
      </c>
      <c r="E157" s="46">
        <v>123118.4307</v>
      </c>
      <c r="F157" s="46">
        <v>77857.752800000002</v>
      </c>
      <c r="G157" s="46">
        <v>75870.824399999998</v>
      </c>
      <c r="H157" s="47">
        <f t="shared" si="4"/>
        <v>97.448001864240808</v>
      </c>
      <c r="I157" s="47">
        <f t="shared" si="5"/>
        <v>61.624262077278082</v>
      </c>
    </row>
    <row r="158" spans="1:9" x14ac:dyDescent="0.25">
      <c r="A158" s="43" t="s">
        <v>444</v>
      </c>
      <c r="B158" s="44" t="s">
        <v>172</v>
      </c>
      <c r="C158" s="44" t="s">
        <v>7</v>
      </c>
      <c r="D158" s="44" t="s">
        <v>8</v>
      </c>
      <c r="E158" s="48">
        <v>31232.5677</v>
      </c>
      <c r="F158" s="48">
        <v>20924.234700000001</v>
      </c>
      <c r="G158" s="48">
        <v>20923.6525</v>
      </c>
      <c r="H158" s="49">
        <f t="shared" si="4"/>
        <v>99.997217580435574</v>
      </c>
      <c r="I158" s="49">
        <f t="shared" si="5"/>
        <v>66.993058979265413</v>
      </c>
    </row>
    <row r="159" spans="1:9" ht="31.5" x14ac:dyDescent="0.25">
      <c r="A159" s="3" t="s">
        <v>445</v>
      </c>
      <c r="B159" s="4" t="s">
        <v>172</v>
      </c>
      <c r="C159" s="4" t="s">
        <v>173</v>
      </c>
      <c r="D159" s="4" t="s">
        <v>8</v>
      </c>
      <c r="E159" s="7">
        <v>26807.967700000001</v>
      </c>
      <c r="F159" s="7">
        <v>18519.355800000001</v>
      </c>
      <c r="G159" s="7">
        <v>18518.7736</v>
      </c>
      <c r="H159" s="8">
        <f t="shared" si="4"/>
        <v>99.996856262138451</v>
      </c>
      <c r="I159" s="8">
        <f t="shared" si="5"/>
        <v>69.079364042952051</v>
      </c>
    </row>
    <row r="160" spans="1:9" ht="31.5" x14ac:dyDescent="0.25">
      <c r="A160" s="3" t="s">
        <v>387</v>
      </c>
      <c r="B160" s="4" t="s">
        <v>172</v>
      </c>
      <c r="C160" s="4" t="s">
        <v>173</v>
      </c>
      <c r="D160" s="4" t="s">
        <v>16</v>
      </c>
      <c r="E160" s="7">
        <v>26807.967700000001</v>
      </c>
      <c r="F160" s="7">
        <v>18519.355800000001</v>
      </c>
      <c r="G160" s="7">
        <v>18518.7736</v>
      </c>
      <c r="H160" s="8">
        <f t="shared" si="4"/>
        <v>99.996856262138451</v>
      </c>
      <c r="I160" s="8">
        <f t="shared" si="5"/>
        <v>69.079364042952051</v>
      </c>
    </row>
    <row r="161" spans="1:9" ht="31.5" x14ac:dyDescent="0.25">
      <c r="A161" s="3" t="s">
        <v>446</v>
      </c>
      <c r="B161" s="4" t="s">
        <v>172</v>
      </c>
      <c r="C161" s="4" t="s">
        <v>174</v>
      </c>
      <c r="D161" s="4" t="s">
        <v>8</v>
      </c>
      <c r="E161" s="7">
        <v>3324.6</v>
      </c>
      <c r="F161" s="7">
        <v>2304.884</v>
      </c>
      <c r="G161" s="7">
        <v>2304.884</v>
      </c>
      <c r="H161" s="8">
        <f t="shared" si="4"/>
        <v>100</v>
      </c>
      <c r="I161" s="8">
        <f t="shared" si="5"/>
        <v>69.328159778619991</v>
      </c>
    </row>
    <row r="162" spans="1:9" ht="31.5" x14ac:dyDescent="0.25">
      <c r="A162" s="3" t="s">
        <v>387</v>
      </c>
      <c r="B162" s="4" t="s">
        <v>172</v>
      </c>
      <c r="C162" s="4" t="s">
        <v>174</v>
      </c>
      <c r="D162" s="4" t="s">
        <v>16</v>
      </c>
      <c r="E162" s="7">
        <v>3324.6</v>
      </c>
      <c r="F162" s="7">
        <v>2304.884</v>
      </c>
      <c r="G162" s="7">
        <v>2304.884</v>
      </c>
      <c r="H162" s="8">
        <f t="shared" si="4"/>
        <v>100</v>
      </c>
      <c r="I162" s="8">
        <f t="shared" si="5"/>
        <v>69.328159778619991</v>
      </c>
    </row>
    <row r="163" spans="1:9" ht="31.5" x14ac:dyDescent="0.25">
      <c r="A163" s="3" t="s">
        <v>447</v>
      </c>
      <c r="B163" s="4" t="s">
        <v>172</v>
      </c>
      <c r="C163" s="4" t="s">
        <v>175</v>
      </c>
      <c r="D163" s="4" t="s">
        <v>8</v>
      </c>
      <c r="E163" s="7">
        <v>100</v>
      </c>
      <c r="F163" s="7">
        <v>99.994900000000001</v>
      </c>
      <c r="G163" s="7">
        <v>99.994900000000001</v>
      </c>
      <c r="H163" s="8">
        <f t="shared" si="4"/>
        <v>100</v>
      </c>
      <c r="I163" s="8">
        <f t="shared" si="5"/>
        <v>99.994900000000001</v>
      </c>
    </row>
    <row r="164" spans="1:9" ht="31.5" x14ac:dyDescent="0.25">
      <c r="A164" s="3" t="s">
        <v>387</v>
      </c>
      <c r="B164" s="4" t="s">
        <v>172</v>
      </c>
      <c r="C164" s="4" t="s">
        <v>175</v>
      </c>
      <c r="D164" s="4" t="s">
        <v>16</v>
      </c>
      <c r="E164" s="7">
        <v>100</v>
      </c>
      <c r="F164" s="7">
        <v>99.994900000000001</v>
      </c>
      <c r="G164" s="7">
        <v>99.994900000000001</v>
      </c>
      <c r="H164" s="8">
        <f t="shared" si="4"/>
        <v>100</v>
      </c>
      <c r="I164" s="8">
        <f t="shared" si="5"/>
        <v>99.994900000000001</v>
      </c>
    </row>
    <row r="165" spans="1:9" ht="47.25" x14ac:dyDescent="0.25">
      <c r="A165" s="3" t="s">
        <v>448</v>
      </c>
      <c r="B165" s="4" t="s">
        <v>172</v>
      </c>
      <c r="C165" s="4" t="s">
        <v>176</v>
      </c>
      <c r="D165" s="4" t="s">
        <v>8</v>
      </c>
      <c r="E165" s="7">
        <v>1000</v>
      </c>
      <c r="F165" s="7">
        <v>0</v>
      </c>
      <c r="G165" s="7">
        <v>0</v>
      </c>
      <c r="H165" s="8">
        <v>0</v>
      </c>
      <c r="I165" s="8">
        <f t="shared" si="5"/>
        <v>0</v>
      </c>
    </row>
    <row r="166" spans="1:9" ht="31.5" x14ac:dyDescent="0.25">
      <c r="A166" s="3" t="s">
        <v>387</v>
      </c>
      <c r="B166" s="4" t="s">
        <v>172</v>
      </c>
      <c r="C166" s="4" t="s">
        <v>176</v>
      </c>
      <c r="D166" s="4" t="s">
        <v>16</v>
      </c>
      <c r="E166" s="7">
        <v>1000</v>
      </c>
      <c r="F166" s="7">
        <v>0</v>
      </c>
      <c r="G166" s="7">
        <v>0</v>
      </c>
      <c r="H166" s="8">
        <v>0</v>
      </c>
      <c r="I166" s="8">
        <f t="shared" si="5"/>
        <v>0</v>
      </c>
    </row>
    <row r="167" spans="1:9" x14ac:dyDescent="0.25">
      <c r="A167" s="43" t="s">
        <v>449</v>
      </c>
      <c r="B167" s="44" t="s">
        <v>177</v>
      </c>
      <c r="C167" s="44" t="s">
        <v>7</v>
      </c>
      <c r="D167" s="44" t="s">
        <v>8</v>
      </c>
      <c r="E167" s="48">
        <v>20063.72</v>
      </c>
      <c r="F167" s="48">
        <v>13870.691500000001</v>
      </c>
      <c r="G167" s="48">
        <v>13856.808000000001</v>
      </c>
      <c r="H167" s="49">
        <f t="shared" si="4"/>
        <v>99.899907657812165</v>
      </c>
      <c r="I167" s="49">
        <f t="shared" si="5"/>
        <v>69.064002089343361</v>
      </c>
    </row>
    <row r="168" spans="1:9" ht="31.5" x14ac:dyDescent="0.25">
      <c r="A168" s="3" t="s">
        <v>450</v>
      </c>
      <c r="B168" s="4" t="s">
        <v>177</v>
      </c>
      <c r="C168" s="4" t="s">
        <v>178</v>
      </c>
      <c r="D168" s="4" t="s">
        <v>8</v>
      </c>
      <c r="E168" s="7">
        <v>5222.5</v>
      </c>
      <c r="F168" s="7">
        <v>1998.665</v>
      </c>
      <c r="G168" s="7">
        <v>1984.7815000000001</v>
      </c>
      <c r="H168" s="8">
        <f t="shared" si="4"/>
        <v>99.305361328686899</v>
      </c>
      <c r="I168" s="8">
        <f t="shared" si="5"/>
        <v>38.004432742939201</v>
      </c>
    </row>
    <row r="169" spans="1:9" ht="31.5" x14ac:dyDescent="0.25">
      <c r="A169" s="3" t="s">
        <v>387</v>
      </c>
      <c r="B169" s="4" t="s">
        <v>177</v>
      </c>
      <c r="C169" s="4" t="s">
        <v>178</v>
      </c>
      <c r="D169" s="4" t="s">
        <v>16</v>
      </c>
      <c r="E169" s="7">
        <v>82.6</v>
      </c>
      <c r="F169" s="7">
        <v>13.8835</v>
      </c>
      <c r="G169" s="7">
        <v>0</v>
      </c>
      <c r="H169" s="8">
        <f t="shared" si="4"/>
        <v>0</v>
      </c>
      <c r="I169" s="8">
        <f t="shared" si="5"/>
        <v>0</v>
      </c>
    </row>
    <row r="170" spans="1:9" ht="31.5" x14ac:dyDescent="0.25">
      <c r="A170" s="3" t="s">
        <v>417</v>
      </c>
      <c r="B170" s="4" t="s">
        <v>177</v>
      </c>
      <c r="C170" s="4" t="s">
        <v>178</v>
      </c>
      <c r="D170" s="4" t="s">
        <v>33</v>
      </c>
      <c r="E170" s="7">
        <v>200</v>
      </c>
      <c r="F170" s="7">
        <v>67.451599999999999</v>
      </c>
      <c r="G170" s="7">
        <v>67.451599999999999</v>
      </c>
      <c r="H170" s="8">
        <f t="shared" si="4"/>
        <v>100</v>
      </c>
      <c r="I170" s="8">
        <f t="shared" si="5"/>
        <v>33.7258</v>
      </c>
    </row>
    <row r="171" spans="1:9" x14ac:dyDescent="0.25">
      <c r="A171" s="3" t="s">
        <v>394</v>
      </c>
      <c r="B171" s="4" t="s">
        <v>177</v>
      </c>
      <c r="C171" s="4" t="s">
        <v>178</v>
      </c>
      <c r="D171" s="4" t="s">
        <v>17</v>
      </c>
      <c r="E171" s="7">
        <v>4939.8999999999996</v>
      </c>
      <c r="F171" s="7">
        <v>1917.3299</v>
      </c>
      <c r="G171" s="7">
        <v>1917.3299</v>
      </c>
      <c r="H171" s="8">
        <f t="shared" si="4"/>
        <v>100</v>
      </c>
      <c r="I171" s="8">
        <f t="shared" si="5"/>
        <v>38.81313184477419</v>
      </c>
    </row>
    <row r="172" spans="1:9" ht="63" x14ac:dyDescent="0.25">
      <c r="A172" s="3" t="s">
        <v>451</v>
      </c>
      <c r="B172" s="4" t="s">
        <v>177</v>
      </c>
      <c r="C172" s="4" t="s">
        <v>179</v>
      </c>
      <c r="D172" s="4" t="s">
        <v>8</v>
      </c>
      <c r="E172" s="7">
        <v>3500</v>
      </c>
      <c r="F172" s="7">
        <v>3219.3820999999998</v>
      </c>
      <c r="G172" s="7">
        <v>3219.3820999999998</v>
      </c>
      <c r="H172" s="8">
        <f t="shared" si="4"/>
        <v>100</v>
      </c>
      <c r="I172" s="8">
        <f t="shared" si="5"/>
        <v>91.982345714285714</v>
      </c>
    </row>
    <row r="173" spans="1:9" ht="31.5" x14ac:dyDescent="0.25">
      <c r="A173" s="3" t="s">
        <v>387</v>
      </c>
      <c r="B173" s="4" t="s">
        <v>177</v>
      </c>
      <c r="C173" s="4" t="s">
        <v>179</v>
      </c>
      <c r="D173" s="4" t="s">
        <v>16</v>
      </c>
      <c r="E173" s="7">
        <v>3500</v>
      </c>
      <c r="F173" s="7">
        <v>3219.3820999999998</v>
      </c>
      <c r="G173" s="7">
        <v>3219.3820999999998</v>
      </c>
      <c r="H173" s="8">
        <f t="shared" si="4"/>
        <v>100</v>
      </c>
      <c r="I173" s="8">
        <f t="shared" si="5"/>
        <v>91.982345714285714</v>
      </c>
    </row>
    <row r="174" spans="1:9" ht="47.25" x14ac:dyDescent="0.25">
      <c r="A174" s="3" t="s">
        <v>452</v>
      </c>
      <c r="B174" s="4" t="s">
        <v>177</v>
      </c>
      <c r="C174" s="4" t="s">
        <v>180</v>
      </c>
      <c r="D174" s="4" t="s">
        <v>8</v>
      </c>
      <c r="E174" s="7">
        <v>5139.3</v>
      </c>
      <c r="F174" s="7">
        <v>4952.6444000000001</v>
      </c>
      <c r="G174" s="7">
        <v>4952.6444000000001</v>
      </c>
      <c r="H174" s="8">
        <f t="shared" si="4"/>
        <v>100</v>
      </c>
      <c r="I174" s="8">
        <f t="shared" si="5"/>
        <v>96.368073473041065</v>
      </c>
    </row>
    <row r="175" spans="1:9" ht="31.5" x14ac:dyDescent="0.25">
      <c r="A175" s="3" t="s">
        <v>387</v>
      </c>
      <c r="B175" s="4" t="s">
        <v>177</v>
      </c>
      <c r="C175" s="4" t="s">
        <v>180</v>
      </c>
      <c r="D175" s="4" t="s">
        <v>16</v>
      </c>
      <c r="E175" s="7">
        <v>5139.3</v>
      </c>
      <c r="F175" s="7">
        <v>4952.6444000000001</v>
      </c>
      <c r="G175" s="7">
        <v>4952.6444000000001</v>
      </c>
      <c r="H175" s="8">
        <f t="shared" si="4"/>
        <v>100</v>
      </c>
      <c r="I175" s="8">
        <f t="shared" si="5"/>
        <v>96.368073473041065</v>
      </c>
    </row>
    <row r="176" spans="1:9" ht="63" x14ac:dyDescent="0.25">
      <c r="A176" s="3" t="s">
        <v>453</v>
      </c>
      <c r="B176" s="4" t="s">
        <v>177</v>
      </c>
      <c r="C176" s="4" t="s">
        <v>66</v>
      </c>
      <c r="D176" s="4" t="s">
        <v>8</v>
      </c>
      <c r="E176" s="7">
        <v>4201.92</v>
      </c>
      <c r="F176" s="7">
        <v>3700</v>
      </c>
      <c r="G176" s="7">
        <v>3700</v>
      </c>
      <c r="H176" s="8">
        <f t="shared" si="4"/>
        <v>100</v>
      </c>
      <c r="I176" s="8">
        <f t="shared" si="5"/>
        <v>88.054984388089252</v>
      </c>
    </row>
    <row r="177" spans="1:9" ht="47.25" x14ac:dyDescent="0.25">
      <c r="A177" s="3" t="s">
        <v>435</v>
      </c>
      <c r="B177" s="4" t="s">
        <v>177</v>
      </c>
      <c r="C177" s="4" t="s">
        <v>66</v>
      </c>
      <c r="D177" s="4" t="s">
        <v>61</v>
      </c>
      <c r="E177" s="7">
        <v>4201.92</v>
      </c>
      <c r="F177" s="7">
        <v>3700</v>
      </c>
      <c r="G177" s="7">
        <v>3700</v>
      </c>
      <c r="H177" s="8">
        <f t="shared" si="4"/>
        <v>100</v>
      </c>
      <c r="I177" s="8">
        <f t="shared" si="5"/>
        <v>88.054984388089252</v>
      </c>
    </row>
    <row r="178" spans="1:9" ht="78.75" x14ac:dyDescent="0.25">
      <c r="A178" s="3" t="s">
        <v>454</v>
      </c>
      <c r="B178" s="4" t="s">
        <v>177</v>
      </c>
      <c r="C178" s="4" t="s">
        <v>181</v>
      </c>
      <c r="D178" s="4" t="s">
        <v>8</v>
      </c>
      <c r="E178" s="7">
        <v>2000</v>
      </c>
      <c r="F178" s="7">
        <v>0</v>
      </c>
      <c r="G178" s="7">
        <v>0</v>
      </c>
      <c r="H178" s="8">
        <v>0</v>
      </c>
      <c r="I178" s="8">
        <f t="shared" si="5"/>
        <v>0</v>
      </c>
    </row>
    <row r="179" spans="1:9" ht="31.5" x14ac:dyDescent="0.25">
      <c r="A179" s="3" t="s">
        <v>387</v>
      </c>
      <c r="B179" s="4" t="s">
        <v>177</v>
      </c>
      <c r="C179" s="4" t="s">
        <v>181</v>
      </c>
      <c r="D179" s="4" t="s">
        <v>16</v>
      </c>
      <c r="E179" s="7">
        <v>2000</v>
      </c>
      <c r="F179" s="7">
        <v>0</v>
      </c>
      <c r="G179" s="7">
        <v>0</v>
      </c>
      <c r="H179" s="8">
        <v>0</v>
      </c>
      <c r="I179" s="8">
        <f t="shared" ref="I179:I232" si="6">G179/E179*100</f>
        <v>0</v>
      </c>
    </row>
    <row r="180" spans="1:9" x14ac:dyDescent="0.25">
      <c r="A180" s="43" t="s">
        <v>455</v>
      </c>
      <c r="B180" s="44" t="s">
        <v>58</v>
      </c>
      <c r="C180" s="44" t="s">
        <v>7</v>
      </c>
      <c r="D180" s="44" t="s">
        <v>8</v>
      </c>
      <c r="E180" s="48">
        <v>49233.905500000001</v>
      </c>
      <c r="F180" s="48">
        <v>27665.5733</v>
      </c>
      <c r="G180" s="48">
        <v>27049.209200000001</v>
      </c>
      <c r="H180" s="49">
        <f t="shared" ref="H180:H232" si="7">G180/F180*100</f>
        <v>97.772089906410869</v>
      </c>
      <c r="I180" s="49">
        <f t="shared" si="6"/>
        <v>54.940206195911067</v>
      </c>
    </row>
    <row r="181" spans="1:9" ht="31.5" x14ac:dyDescent="0.25">
      <c r="A181" s="3" t="s">
        <v>409</v>
      </c>
      <c r="B181" s="4" t="s">
        <v>58</v>
      </c>
      <c r="C181" s="4" t="s">
        <v>47</v>
      </c>
      <c r="D181" s="4" t="s">
        <v>8</v>
      </c>
      <c r="E181" s="7">
        <v>2167.3335999999999</v>
      </c>
      <c r="F181" s="7">
        <v>251</v>
      </c>
      <c r="G181" s="7">
        <v>251</v>
      </c>
      <c r="H181" s="8">
        <f t="shared" si="7"/>
        <v>100</v>
      </c>
      <c r="I181" s="8">
        <f t="shared" si="6"/>
        <v>11.581050559083291</v>
      </c>
    </row>
    <row r="182" spans="1:9" ht="31.5" x14ac:dyDescent="0.25">
      <c r="A182" s="3" t="s">
        <v>387</v>
      </c>
      <c r="B182" s="4" t="s">
        <v>58</v>
      </c>
      <c r="C182" s="4" t="s">
        <v>47</v>
      </c>
      <c r="D182" s="4" t="s">
        <v>16</v>
      </c>
      <c r="E182" s="7">
        <v>2167.3335999999999</v>
      </c>
      <c r="F182" s="7">
        <v>251</v>
      </c>
      <c r="G182" s="7">
        <v>251</v>
      </c>
      <c r="H182" s="8">
        <f t="shared" si="7"/>
        <v>100</v>
      </c>
      <c r="I182" s="8">
        <f t="shared" si="6"/>
        <v>11.581050559083291</v>
      </c>
    </row>
    <row r="183" spans="1:9" x14ac:dyDescent="0.25">
      <c r="A183" s="3" t="s">
        <v>456</v>
      </c>
      <c r="B183" s="4" t="s">
        <v>58</v>
      </c>
      <c r="C183" s="4" t="s">
        <v>182</v>
      </c>
      <c r="D183" s="4" t="s">
        <v>8</v>
      </c>
      <c r="E183" s="7">
        <v>17499.694299999999</v>
      </c>
      <c r="F183" s="7">
        <v>9472.7706999999991</v>
      </c>
      <c r="G183" s="7">
        <v>9471.1196999999993</v>
      </c>
      <c r="H183" s="8">
        <f t="shared" si="7"/>
        <v>99.982571097176461</v>
      </c>
      <c r="I183" s="8">
        <f t="shared" si="6"/>
        <v>54.121629427549486</v>
      </c>
    </row>
    <row r="184" spans="1:9" ht="31.5" x14ac:dyDescent="0.25">
      <c r="A184" s="3" t="s">
        <v>387</v>
      </c>
      <c r="B184" s="4" t="s">
        <v>58</v>
      </c>
      <c r="C184" s="4" t="s">
        <v>182</v>
      </c>
      <c r="D184" s="4" t="s">
        <v>16</v>
      </c>
      <c r="E184" s="7">
        <v>17499.694299999999</v>
      </c>
      <c r="F184" s="7">
        <v>9472.7706999999991</v>
      </c>
      <c r="G184" s="7">
        <v>9471.1196999999993</v>
      </c>
      <c r="H184" s="8">
        <f t="shared" si="7"/>
        <v>99.982571097176461</v>
      </c>
      <c r="I184" s="8">
        <f t="shared" si="6"/>
        <v>54.121629427549486</v>
      </c>
    </row>
    <row r="185" spans="1:9" ht="31.5" x14ac:dyDescent="0.25">
      <c r="A185" s="3" t="s">
        <v>457</v>
      </c>
      <c r="B185" s="4" t="s">
        <v>58</v>
      </c>
      <c r="C185" s="4" t="s">
        <v>183</v>
      </c>
      <c r="D185" s="4" t="s">
        <v>8</v>
      </c>
      <c r="E185" s="7">
        <v>12929.171200000001</v>
      </c>
      <c r="F185" s="7">
        <v>8334.26</v>
      </c>
      <c r="G185" s="7">
        <v>7719.5623999999998</v>
      </c>
      <c r="H185" s="8">
        <f t="shared" si="7"/>
        <v>92.62444896127549</v>
      </c>
      <c r="I185" s="8">
        <f t="shared" si="6"/>
        <v>59.706552574692481</v>
      </c>
    </row>
    <row r="186" spans="1:9" ht="31.5" x14ac:dyDescent="0.25">
      <c r="A186" s="3" t="s">
        <v>387</v>
      </c>
      <c r="B186" s="4" t="s">
        <v>58</v>
      </c>
      <c r="C186" s="4" t="s">
        <v>183</v>
      </c>
      <c r="D186" s="4" t="s">
        <v>16</v>
      </c>
      <c r="E186" s="7">
        <v>12929.171200000001</v>
      </c>
      <c r="F186" s="7">
        <v>8334.26</v>
      </c>
      <c r="G186" s="7">
        <v>7719.5623999999998</v>
      </c>
      <c r="H186" s="8">
        <f t="shared" si="7"/>
        <v>92.62444896127549</v>
      </c>
      <c r="I186" s="8">
        <f t="shared" si="6"/>
        <v>59.706552574692481</v>
      </c>
    </row>
    <row r="187" spans="1:9" x14ac:dyDescent="0.25">
      <c r="A187" s="3" t="s">
        <v>458</v>
      </c>
      <c r="B187" s="4" t="s">
        <v>58</v>
      </c>
      <c r="C187" s="4" t="s">
        <v>184</v>
      </c>
      <c r="D187" s="4" t="s">
        <v>8</v>
      </c>
      <c r="E187" s="7">
        <v>9594.2063999999991</v>
      </c>
      <c r="F187" s="7">
        <v>5080.8526000000002</v>
      </c>
      <c r="G187" s="7">
        <v>5080.8370999999997</v>
      </c>
      <c r="H187" s="8">
        <f t="shared" si="7"/>
        <v>99.999694933090552</v>
      </c>
      <c r="I187" s="8">
        <f t="shared" si="6"/>
        <v>52.957346216775157</v>
      </c>
    </row>
    <row r="188" spans="1:9" ht="31.5" x14ac:dyDescent="0.25">
      <c r="A188" s="3" t="s">
        <v>387</v>
      </c>
      <c r="B188" s="4" t="s">
        <v>58</v>
      </c>
      <c r="C188" s="4" t="s">
        <v>184</v>
      </c>
      <c r="D188" s="4" t="s">
        <v>16</v>
      </c>
      <c r="E188" s="7">
        <v>9594.2063999999991</v>
      </c>
      <c r="F188" s="7">
        <v>5080.8526000000002</v>
      </c>
      <c r="G188" s="7">
        <v>5080.8370999999997</v>
      </c>
      <c r="H188" s="8">
        <f t="shared" si="7"/>
        <v>99.999694933090552</v>
      </c>
      <c r="I188" s="8">
        <f t="shared" si="6"/>
        <v>52.957346216775157</v>
      </c>
    </row>
    <row r="189" spans="1:9" ht="78.75" x14ac:dyDescent="0.25">
      <c r="A189" s="3" t="s">
        <v>418</v>
      </c>
      <c r="B189" s="4" t="s">
        <v>58</v>
      </c>
      <c r="C189" s="4" t="s">
        <v>52</v>
      </c>
      <c r="D189" s="4" t="s">
        <v>8</v>
      </c>
      <c r="E189" s="7">
        <v>6743.5</v>
      </c>
      <c r="F189" s="7">
        <v>4226.6899999999996</v>
      </c>
      <c r="G189" s="7">
        <v>4226.6899999999996</v>
      </c>
      <c r="H189" s="8">
        <f t="shared" si="7"/>
        <v>100</v>
      </c>
      <c r="I189" s="8">
        <f t="shared" si="6"/>
        <v>62.677986208941938</v>
      </c>
    </row>
    <row r="190" spans="1:9" ht="47.25" x14ac:dyDescent="0.25">
      <c r="A190" s="3" t="s">
        <v>405</v>
      </c>
      <c r="B190" s="4" t="s">
        <v>58</v>
      </c>
      <c r="C190" s="4" t="s">
        <v>52</v>
      </c>
      <c r="D190" s="4" t="s">
        <v>23</v>
      </c>
      <c r="E190" s="7">
        <v>6743.5</v>
      </c>
      <c r="F190" s="7">
        <v>4226.6899999999996</v>
      </c>
      <c r="G190" s="7">
        <v>4226.6899999999996</v>
      </c>
      <c r="H190" s="8">
        <f t="shared" si="7"/>
        <v>100</v>
      </c>
      <c r="I190" s="8">
        <f t="shared" si="6"/>
        <v>62.677986208941938</v>
      </c>
    </row>
    <row r="191" spans="1:9" x14ac:dyDescent="0.25">
      <c r="A191" s="3" t="s">
        <v>458</v>
      </c>
      <c r="B191" s="4" t="s">
        <v>58</v>
      </c>
      <c r="C191" s="4" t="s">
        <v>59</v>
      </c>
      <c r="D191" s="4" t="s">
        <v>8</v>
      </c>
      <c r="E191" s="7">
        <v>300</v>
      </c>
      <c r="F191" s="7">
        <v>300</v>
      </c>
      <c r="G191" s="7">
        <v>300</v>
      </c>
      <c r="H191" s="8">
        <f t="shared" si="7"/>
        <v>100</v>
      </c>
      <c r="I191" s="8">
        <f t="shared" si="6"/>
        <v>100</v>
      </c>
    </row>
    <row r="192" spans="1:9" ht="47.25" x14ac:dyDescent="0.25">
      <c r="A192" s="3" t="s">
        <v>405</v>
      </c>
      <c r="B192" s="4" t="s">
        <v>58</v>
      </c>
      <c r="C192" s="4" t="s">
        <v>59</v>
      </c>
      <c r="D192" s="4" t="s">
        <v>23</v>
      </c>
      <c r="E192" s="7">
        <v>300</v>
      </c>
      <c r="F192" s="7">
        <v>300</v>
      </c>
      <c r="G192" s="7">
        <v>300</v>
      </c>
      <c r="H192" s="8">
        <f t="shared" si="7"/>
        <v>100</v>
      </c>
      <c r="I192" s="8">
        <f t="shared" si="6"/>
        <v>100</v>
      </c>
    </row>
    <row r="193" spans="1:9" ht="31.5" x14ac:dyDescent="0.25">
      <c r="A193" s="43" t="s">
        <v>459</v>
      </c>
      <c r="B193" s="44" t="s">
        <v>60</v>
      </c>
      <c r="C193" s="44" t="s">
        <v>7</v>
      </c>
      <c r="D193" s="44" t="s">
        <v>8</v>
      </c>
      <c r="E193" s="48">
        <v>22588.237499999999</v>
      </c>
      <c r="F193" s="48">
        <v>15397.2533</v>
      </c>
      <c r="G193" s="48">
        <v>14041.154699999999</v>
      </c>
      <c r="H193" s="49">
        <f t="shared" si="7"/>
        <v>91.192594071307497</v>
      </c>
      <c r="I193" s="49">
        <f t="shared" si="6"/>
        <v>62.161355882680091</v>
      </c>
    </row>
    <row r="194" spans="1:9" ht="31.5" x14ac:dyDescent="0.25">
      <c r="A194" s="3" t="s">
        <v>409</v>
      </c>
      <c r="B194" s="4" t="s">
        <v>60</v>
      </c>
      <c r="C194" s="4" t="s">
        <v>24</v>
      </c>
      <c r="D194" s="4" t="s">
        <v>8</v>
      </c>
      <c r="E194" s="7">
        <v>498.5</v>
      </c>
      <c r="F194" s="7">
        <v>0</v>
      </c>
      <c r="G194" s="7">
        <v>0</v>
      </c>
      <c r="H194" s="8">
        <v>0</v>
      </c>
      <c r="I194" s="8">
        <f t="shared" si="6"/>
        <v>0</v>
      </c>
    </row>
    <row r="195" spans="1:9" ht="31.5" x14ac:dyDescent="0.25">
      <c r="A195" s="3" t="s">
        <v>387</v>
      </c>
      <c r="B195" s="4" t="s">
        <v>60</v>
      </c>
      <c r="C195" s="4" t="s">
        <v>24</v>
      </c>
      <c r="D195" s="4" t="s">
        <v>16</v>
      </c>
      <c r="E195" s="7">
        <v>498.5</v>
      </c>
      <c r="F195" s="7">
        <v>0</v>
      </c>
      <c r="G195" s="7">
        <v>0</v>
      </c>
      <c r="H195" s="8">
        <v>0</v>
      </c>
      <c r="I195" s="8">
        <f t="shared" si="6"/>
        <v>0</v>
      </c>
    </row>
    <row r="196" spans="1:9" ht="31.5" x14ac:dyDescent="0.25">
      <c r="A196" s="3" t="s">
        <v>414</v>
      </c>
      <c r="B196" s="4" t="s">
        <v>60</v>
      </c>
      <c r="C196" s="4" t="s">
        <v>29</v>
      </c>
      <c r="D196" s="4" t="s">
        <v>8</v>
      </c>
      <c r="E196" s="7">
        <v>3.3990999999999998</v>
      </c>
      <c r="F196" s="7">
        <v>3.3990999999999998</v>
      </c>
      <c r="G196" s="7">
        <v>3.3990999999999998</v>
      </c>
      <c r="H196" s="8">
        <f t="shared" si="7"/>
        <v>100</v>
      </c>
      <c r="I196" s="8">
        <f t="shared" si="6"/>
        <v>100</v>
      </c>
    </row>
    <row r="197" spans="1:9" ht="31.5" x14ac:dyDescent="0.25">
      <c r="A197" s="3" t="s">
        <v>387</v>
      </c>
      <c r="B197" s="4" t="s">
        <v>60</v>
      </c>
      <c r="C197" s="4" t="s">
        <v>29</v>
      </c>
      <c r="D197" s="4" t="s">
        <v>16</v>
      </c>
      <c r="E197" s="7">
        <v>3.1164000000000001</v>
      </c>
      <c r="F197" s="7">
        <v>3.1164000000000001</v>
      </c>
      <c r="G197" s="7">
        <v>3.1164000000000001</v>
      </c>
      <c r="H197" s="8">
        <f t="shared" si="7"/>
        <v>100</v>
      </c>
      <c r="I197" s="8">
        <f t="shared" si="6"/>
        <v>100</v>
      </c>
    </row>
    <row r="198" spans="1:9" x14ac:dyDescent="0.25">
      <c r="A198" s="3" t="s">
        <v>394</v>
      </c>
      <c r="B198" s="4" t="s">
        <v>60</v>
      </c>
      <c r="C198" s="4" t="s">
        <v>29</v>
      </c>
      <c r="D198" s="4" t="s">
        <v>17</v>
      </c>
      <c r="E198" s="7">
        <v>0.28270000000000001</v>
      </c>
      <c r="F198" s="7">
        <v>0.28270000000000001</v>
      </c>
      <c r="G198" s="7">
        <v>0.28270000000000001</v>
      </c>
      <c r="H198" s="8">
        <f t="shared" si="7"/>
        <v>100</v>
      </c>
      <c r="I198" s="8">
        <f t="shared" si="6"/>
        <v>100</v>
      </c>
    </row>
    <row r="199" spans="1:9" ht="78.75" x14ac:dyDescent="0.25">
      <c r="A199" s="3" t="s">
        <v>388</v>
      </c>
      <c r="B199" s="4" t="s">
        <v>60</v>
      </c>
      <c r="C199" s="4" t="s">
        <v>185</v>
      </c>
      <c r="D199" s="4" t="s">
        <v>8</v>
      </c>
      <c r="E199" s="7">
        <v>383</v>
      </c>
      <c r="F199" s="7">
        <v>182.0958</v>
      </c>
      <c r="G199" s="7">
        <v>127.9918</v>
      </c>
      <c r="H199" s="8">
        <f t="shared" si="7"/>
        <v>70.288166997811047</v>
      </c>
      <c r="I199" s="8">
        <f t="shared" si="6"/>
        <v>33.418224543080939</v>
      </c>
    </row>
    <row r="200" spans="1:9" ht="94.5" x14ac:dyDescent="0.25">
      <c r="A200" s="3" t="s">
        <v>385</v>
      </c>
      <c r="B200" s="4" t="s">
        <v>60</v>
      </c>
      <c r="C200" s="4" t="s">
        <v>185</v>
      </c>
      <c r="D200" s="4" t="s">
        <v>12</v>
      </c>
      <c r="E200" s="7">
        <v>383</v>
      </c>
      <c r="F200" s="7">
        <v>182.0958</v>
      </c>
      <c r="G200" s="7">
        <v>127.9918</v>
      </c>
      <c r="H200" s="8">
        <f t="shared" si="7"/>
        <v>70.288166997811047</v>
      </c>
      <c r="I200" s="8">
        <f t="shared" si="6"/>
        <v>33.418224543080939</v>
      </c>
    </row>
    <row r="201" spans="1:9" ht="78.75" x14ac:dyDescent="0.25">
      <c r="A201" s="3" t="s">
        <v>418</v>
      </c>
      <c r="B201" s="4" t="s">
        <v>60</v>
      </c>
      <c r="C201" s="4" t="s">
        <v>186</v>
      </c>
      <c r="D201" s="4" t="s">
        <v>8</v>
      </c>
      <c r="E201" s="7">
        <v>21703.338400000001</v>
      </c>
      <c r="F201" s="7">
        <v>15211.758400000001</v>
      </c>
      <c r="G201" s="7">
        <v>13909.763800000001</v>
      </c>
      <c r="H201" s="8">
        <f t="shared" si="7"/>
        <v>91.440867217559813</v>
      </c>
      <c r="I201" s="8">
        <f t="shared" si="6"/>
        <v>64.090434124180646</v>
      </c>
    </row>
    <row r="202" spans="1:9" ht="94.5" x14ac:dyDescent="0.25">
      <c r="A202" s="3" t="s">
        <v>385</v>
      </c>
      <c r="B202" s="4" t="s">
        <v>60</v>
      </c>
      <c r="C202" s="4" t="s">
        <v>186</v>
      </c>
      <c r="D202" s="4" t="s">
        <v>12</v>
      </c>
      <c r="E202" s="7">
        <v>18232.9584</v>
      </c>
      <c r="F202" s="7">
        <v>13278.652400000001</v>
      </c>
      <c r="G202" s="7">
        <v>12028.2896</v>
      </c>
      <c r="H202" s="8">
        <f t="shared" si="7"/>
        <v>90.58366193846598</v>
      </c>
      <c r="I202" s="8">
        <f t="shared" si="6"/>
        <v>65.970038082245608</v>
      </c>
    </row>
    <row r="203" spans="1:9" ht="31.5" x14ac:dyDescent="0.25">
      <c r="A203" s="3" t="s">
        <v>387</v>
      </c>
      <c r="B203" s="4" t="s">
        <v>60</v>
      </c>
      <c r="C203" s="4" t="s">
        <v>186</v>
      </c>
      <c r="D203" s="4" t="s">
        <v>16</v>
      </c>
      <c r="E203" s="7">
        <v>2146.38</v>
      </c>
      <c r="F203" s="7">
        <v>1016.806</v>
      </c>
      <c r="G203" s="7">
        <v>970.80259999999998</v>
      </c>
      <c r="H203" s="8">
        <f t="shared" si="7"/>
        <v>95.475695462064536</v>
      </c>
      <c r="I203" s="8">
        <f t="shared" si="6"/>
        <v>45.22976360197169</v>
      </c>
    </row>
    <row r="204" spans="1:9" x14ac:dyDescent="0.25">
      <c r="A204" s="3" t="s">
        <v>394</v>
      </c>
      <c r="B204" s="4" t="s">
        <v>60</v>
      </c>
      <c r="C204" s="4" t="s">
        <v>186</v>
      </c>
      <c r="D204" s="4" t="s">
        <v>17</v>
      </c>
      <c r="E204" s="7">
        <v>1324</v>
      </c>
      <c r="F204" s="7">
        <v>916.3</v>
      </c>
      <c r="G204" s="7">
        <v>910.67160000000001</v>
      </c>
      <c r="H204" s="8">
        <f t="shared" si="7"/>
        <v>99.385747026083166</v>
      </c>
      <c r="I204" s="8">
        <f t="shared" si="6"/>
        <v>68.781842900302109</v>
      </c>
    </row>
    <row r="205" spans="1:9" x14ac:dyDescent="0.25">
      <c r="A205" s="41" t="s">
        <v>460</v>
      </c>
      <c r="B205" s="42" t="s">
        <v>187</v>
      </c>
      <c r="C205" s="42" t="s">
        <v>7</v>
      </c>
      <c r="D205" s="42" t="s">
        <v>8</v>
      </c>
      <c r="E205" s="46">
        <v>7186.79</v>
      </c>
      <c r="F205" s="46">
        <v>3511.7361000000001</v>
      </c>
      <c r="G205" s="46">
        <v>3511.7361000000001</v>
      </c>
      <c r="H205" s="47">
        <f t="shared" si="7"/>
        <v>100</v>
      </c>
      <c r="I205" s="47">
        <f t="shared" si="6"/>
        <v>48.86376393355031</v>
      </c>
    </row>
    <row r="206" spans="1:9" ht="31.5" x14ac:dyDescent="0.25">
      <c r="A206" s="43" t="s">
        <v>461</v>
      </c>
      <c r="B206" s="44" t="s">
        <v>188</v>
      </c>
      <c r="C206" s="44" t="s">
        <v>7</v>
      </c>
      <c r="D206" s="44" t="s">
        <v>8</v>
      </c>
      <c r="E206" s="48">
        <v>7186.79</v>
      </c>
      <c r="F206" s="48">
        <v>3511.7361000000001</v>
      </c>
      <c r="G206" s="48">
        <v>3511.7361000000001</v>
      </c>
      <c r="H206" s="49">
        <f t="shared" si="7"/>
        <v>100</v>
      </c>
      <c r="I206" s="49">
        <f t="shared" si="6"/>
        <v>48.86376393355031</v>
      </c>
    </row>
    <row r="207" spans="1:9" ht="63" x14ac:dyDescent="0.25">
      <c r="A207" s="3" t="s">
        <v>462</v>
      </c>
      <c r="B207" s="4" t="s">
        <v>188</v>
      </c>
      <c r="C207" s="4" t="s">
        <v>189</v>
      </c>
      <c r="D207" s="4" t="s">
        <v>8</v>
      </c>
      <c r="E207" s="7">
        <v>500</v>
      </c>
      <c r="F207" s="7">
        <v>0</v>
      </c>
      <c r="G207" s="7">
        <v>0</v>
      </c>
      <c r="H207" s="8">
        <v>0</v>
      </c>
      <c r="I207" s="8">
        <f t="shared" si="6"/>
        <v>0</v>
      </c>
    </row>
    <row r="208" spans="1:9" ht="31.5" x14ac:dyDescent="0.25">
      <c r="A208" s="3" t="s">
        <v>387</v>
      </c>
      <c r="B208" s="4" t="s">
        <v>188</v>
      </c>
      <c r="C208" s="4" t="s">
        <v>189</v>
      </c>
      <c r="D208" s="4" t="s">
        <v>16</v>
      </c>
      <c r="E208" s="7">
        <v>500</v>
      </c>
      <c r="F208" s="7">
        <v>0</v>
      </c>
      <c r="G208" s="7">
        <v>0</v>
      </c>
      <c r="H208" s="8">
        <v>0</v>
      </c>
      <c r="I208" s="8">
        <f t="shared" si="6"/>
        <v>0</v>
      </c>
    </row>
    <row r="209" spans="1:9" ht="31.5" x14ac:dyDescent="0.25">
      <c r="A209" s="3" t="s">
        <v>409</v>
      </c>
      <c r="B209" s="4" t="s">
        <v>188</v>
      </c>
      <c r="C209" s="4" t="s">
        <v>190</v>
      </c>
      <c r="D209" s="4" t="s">
        <v>8</v>
      </c>
      <c r="E209" s="7">
        <v>3131.395</v>
      </c>
      <c r="F209" s="7">
        <v>1793.7856999999999</v>
      </c>
      <c r="G209" s="7">
        <v>1793.7856999999999</v>
      </c>
      <c r="H209" s="8">
        <f t="shared" si="7"/>
        <v>100</v>
      </c>
      <c r="I209" s="8">
        <f t="shared" si="6"/>
        <v>57.283916593083909</v>
      </c>
    </row>
    <row r="210" spans="1:9" ht="31.5" x14ac:dyDescent="0.25">
      <c r="A210" s="3" t="s">
        <v>387</v>
      </c>
      <c r="B210" s="4" t="s">
        <v>188</v>
      </c>
      <c r="C210" s="4" t="s">
        <v>190</v>
      </c>
      <c r="D210" s="4" t="s">
        <v>16</v>
      </c>
      <c r="E210" s="7">
        <v>3131.395</v>
      </c>
      <c r="F210" s="7">
        <v>1793.7856999999999</v>
      </c>
      <c r="G210" s="7">
        <v>1793.7856999999999</v>
      </c>
      <c r="H210" s="8">
        <f t="shared" si="7"/>
        <v>100</v>
      </c>
      <c r="I210" s="8">
        <f t="shared" si="6"/>
        <v>57.283916593083909</v>
      </c>
    </row>
    <row r="211" spans="1:9" ht="63" x14ac:dyDescent="0.25">
      <c r="A211" s="3" t="s">
        <v>463</v>
      </c>
      <c r="B211" s="4" t="s">
        <v>188</v>
      </c>
      <c r="C211" s="4" t="s">
        <v>191</v>
      </c>
      <c r="D211" s="4" t="s">
        <v>8</v>
      </c>
      <c r="E211" s="7">
        <v>3555.395</v>
      </c>
      <c r="F211" s="7">
        <v>1717.9503999999999</v>
      </c>
      <c r="G211" s="7">
        <v>1717.9503999999999</v>
      </c>
      <c r="H211" s="8">
        <f t="shared" si="7"/>
        <v>100</v>
      </c>
      <c r="I211" s="8">
        <f t="shared" si="6"/>
        <v>48.319536929089452</v>
      </c>
    </row>
    <row r="212" spans="1:9" ht="31.5" x14ac:dyDescent="0.25">
      <c r="A212" s="3" t="s">
        <v>387</v>
      </c>
      <c r="B212" s="4" t="s">
        <v>188</v>
      </c>
      <c r="C212" s="4" t="s">
        <v>191</v>
      </c>
      <c r="D212" s="4" t="s">
        <v>16</v>
      </c>
      <c r="E212" s="7">
        <v>3555.395</v>
      </c>
      <c r="F212" s="7">
        <v>1717.9503999999999</v>
      </c>
      <c r="G212" s="7">
        <v>1717.9503999999999</v>
      </c>
      <c r="H212" s="8">
        <f t="shared" si="7"/>
        <v>100</v>
      </c>
      <c r="I212" s="8">
        <f t="shared" si="6"/>
        <v>48.319536929089452</v>
      </c>
    </row>
    <row r="213" spans="1:9" x14ac:dyDescent="0.25">
      <c r="A213" s="41" t="s">
        <v>464</v>
      </c>
      <c r="B213" s="42" t="s">
        <v>62</v>
      </c>
      <c r="C213" s="42" t="s">
        <v>7</v>
      </c>
      <c r="D213" s="42" t="s">
        <v>8</v>
      </c>
      <c r="E213" s="46">
        <v>1750231.5965</v>
      </c>
      <c r="F213" s="46">
        <v>1189391.5558</v>
      </c>
      <c r="G213" s="46">
        <v>1104258.0149000001</v>
      </c>
      <c r="H213" s="47">
        <f t="shared" si="7"/>
        <v>92.842261197765268</v>
      </c>
      <c r="I213" s="47">
        <f t="shared" si="6"/>
        <v>63.0921083305903</v>
      </c>
    </row>
    <row r="214" spans="1:9" x14ac:dyDescent="0.25">
      <c r="A214" s="43" t="s">
        <v>465</v>
      </c>
      <c r="B214" s="44" t="s">
        <v>63</v>
      </c>
      <c r="C214" s="44" t="s">
        <v>7</v>
      </c>
      <c r="D214" s="44" t="s">
        <v>8</v>
      </c>
      <c r="E214" s="48">
        <v>855929.97629999998</v>
      </c>
      <c r="F214" s="48">
        <v>496202.91360000003</v>
      </c>
      <c r="G214" s="48">
        <v>456605.4191</v>
      </c>
      <c r="H214" s="49">
        <f t="shared" si="7"/>
        <v>92.019898832774601</v>
      </c>
      <c r="I214" s="49">
        <f t="shared" si="6"/>
        <v>53.346118460975788</v>
      </c>
    </row>
    <row r="215" spans="1:9" ht="94.5" x14ac:dyDescent="0.25">
      <c r="A215" s="3" t="s">
        <v>466</v>
      </c>
      <c r="B215" s="4" t="s">
        <v>63</v>
      </c>
      <c r="C215" s="4" t="s">
        <v>104</v>
      </c>
      <c r="D215" s="4" t="s">
        <v>8</v>
      </c>
      <c r="E215" s="7">
        <v>250741.3787</v>
      </c>
      <c r="F215" s="7">
        <v>171742.61600000001</v>
      </c>
      <c r="G215" s="7">
        <v>171742.61600000001</v>
      </c>
      <c r="H215" s="8">
        <f t="shared" si="7"/>
        <v>100</v>
      </c>
      <c r="I215" s="8">
        <f t="shared" si="6"/>
        <v>68.49392664681875</v>
      </c>
    </row>
    <row r="216" spans="1:9" ht="47.25" x14ac:dyDescent="0.25">
      <c r="A216" s="3" t="s">
        <v>405</v>
      </c>
      <c r="B216" s="4" t="s">
        <v>63</v>
      </c>
      <c r="C216" s="4" t="s">
        <v>104</v>
      </c>
      <c r="D216" s="4" t="s">
        <v>23</v>
      </c>
      <c r="E216" s="7">
        <v>250741.3787</v>
      </c>
      <c r="F216" s="7">
        <v>171742.61600000001</v>
      </c>
      <c r="G216" s="7">
        <v>171742.61600000001</v>
      </c>
      <c r="H216" s="8">
        <f t="shared" si="7"/>
        <v>100</v>
      </c>
      <c r="I216" s="8">
        <f t="shared" si="6"/>
        <v>68.49392664681875</v>
      </c>
    </row>
    <row r="217" spans="1:9" ht="78.75" x14ac:dyDescent="0.25">
      <c r="A217" s="3" t="s">
        <v>388</v>
      </c>
      <c r="B217" s="4" t="s">
        <v>63</v>
      </c>
      <c r="C217" s="4" t="s">
        <v>105</v>
      </c>
      <c r="D217" s="4" t="s">
        <v>8</v>
      </c>
      <c r="E217" s="7">
        <v>8000</v>
      </c>
      <c r="F217" s="7">
        <v>8000</v>
      </c>
      <c r="G217" s="7">
        <v>7999.9098000000004</v>
      </c>
      <c r="H217" s="8">
        <f t="shared" si="7"/>
        <v>99.998872500000004</v>
      </c>
      <c r="I217" s="8">
        <f t="shared" si="6"/>
        <v>99.998872500000004</v>
      </c>
    </row>
    <row r="218" spans="1:9" ht="47.25" x14ac:dyDescent="0.25">
      <c r="A218" s="3" t="s">
        <v>405</v>
      </c>
      <c r="B218" s="4" t="s">
        <v>63</v>
      </c>
      <c r="C218" s="4" t="s">
        <v>105</v>
      </c>
      <c r="D218" s="4" t="s">
        <v>23</v>
      </c>
      <c r="E218" s="7">
        <v>8000</v>
      </c>
      <c r="F218" s="7">
        <v>8000</v>
      </c>
      <c r="G218" s="7">
        <v>7999.9098000000004</v>
      </c>
      <c r="H218" s="8">
        <f t="shared" si="7"/>
        <v>99.998872500000004</v>
      </c>
      <c r="I218" s="8">
        <f t="shared" si="6"/>
        <v>99.998872500000004</v>
      </c>
    </row>
    <row r="219" spans="1:9" ht="94.5" x14ac:dyDescent="0.25">
      <c r="A219" s="3" t="s">
        <v>467</v>
      </c>
      <c r="B219" s="4" t="s">
        <v>63</v>
      </c>
      <c r="C219" s="4" t="s">
        <v>106</v>
      </c>
      <c r="D219" s="4" t="s">
        <v>8</v>
      </c>
      <c r="E219" s="7">
        <v>6540.4</v>
      </c>
      <c r="F219" s="7">
        <v>800</v>
      </c>
      <c r="G219" s="7">
        <v>626.91049999999996</v>
      </c>
      <c r="H219" s="8">
        <f t="shared" si="7"/>
        <v>78.363812499999995</v>
      </c>
      <c r="I219" s="8">
        <f t="shared" si="6"/>
        <v>9.5852012109351108</v>
      </c>
    </row>
    <row r="220" spans="1:9" ht="47.25" x14ac:dyDescent="0.25">
      <c r="A220" s="3" t="s">
        <v>405</v>
      </c>
      <c r="B220" s="4" t="s">
        <v>63</v>
      </c>
      <c r="C220" s="4" t="s">
        <v>106</v>
      </c>
      <c r="D220" s="4" t="s">
        <v>23</v>
      </c>
      <c r="E220" s="7">
        <v>6540.4</v>
      </c>
      <c r="F220" s="7">
        <v>800</v>
      </c>
      <c r="G220" s="7">
        <v>626.91049999999996</v>
      </c>
      <c r="H220" s="8">
        <f t="shared" si="7"/>
        <v>78.363812499999995</v>
      </c>
      <c r="I220" s="8">
        <f t="shared" si="6"/>
        <v>9.5852012109351108</v>
      </c>
    </row>
    <row r="221" spans="1:9" ht="78.75" x14ac:dyDescent="0.25">
      <c r="A221" s="3" t="s">
        <v>468</v>
      </c>
      <c r="B221" s="4" t="s">
        <v>63</v>
      </c>
      <c r="C221" s="4" t="s">
        <v>107</v>
      </c>
      <c r="D221" s="4" t="s">
        <v>8</v>
      </c>
      <c r="E221" s="7">
        <v>279926.5</v>
      </c>
      <c r="F221" s="7">
        <v>233495.5485</v>
      </c>
      <c r="G221" s="7">
        <v>196672.64859999999</v>
      </c>
      <c r="H221" s="8">
        <f t="shared" si="7"/>
        <v>84.229720807718095</v>
      </c>
      <c r="I221" s="8">
        <f t="shared" si="6"/>
        <v>70.258674544925185</v>
      </c>
    </row>
    <row r="222" spans="1:9" ht="47.25" x14ac:dyDescent="0.25">
      <c r="A222" s="3" t="s">
        <v>405</v>
      </c>
      <c r="B222" s="4" t="s">
        <v>63</v>
      </c>
      <c r="C222" s="4" t="s">
        <v>107</v>
      </c>
      <c r="D222" s="4" t="s">
        <v>23</v>
      </c>
      <c r="E222" s="7">
        <v>279926.5</v>
      </c>
      <c r="F222" s="7">
        <v>233495.5485</v>
      </c>
      <c r="G222" s="7">
        <v>196672.64859999999</v>
      </c>
      <c r="H222" s="8">
        <f t="shared" si="7"/>
        <v>84.229720807718095</v>
      </c>
      <c r="I222" s="8">
        <f t="shared" si="6"/>
        <v>70.258674544925185</v>
      </c>
    </row>
    <row r="223" spans="1:9" ht="31.5" x14ac:dyDescent="0.25">
      <c r="A223" s="3" t="s">
        <v>469</v>
      </c>
      <c r="B223" s="4" t="s">
        <v>63</v>
      </c>
      <c r="C223" s="4" t="s">
        <v>64</v>
      </c>
      <c r="D223" s="4" t="s">
        <v>8</v>
      </c>
      <c r="E223" s="7">
        <v>133153.70000000001</v>
      </c>
      <c r="F223" s="7">
        <v>55956.800000000003</v>
      </c>
      <c r="G223" s="7">
        <v>55956.800000000003</v>
      </c>
      <c r="H223" s="8">
        <f t="shared" si="7"/>
        <v>100</v>
      </c>
      <c r="I223" s="8">
        <f t="shared" si="6"/>
        <v>42.024217126523702</v>
      </c>
    </row>
    <row r="224" spans="1:9" ht="47.25" x14ac:dyDescent="0.25">
      <c r="A224" s="3" t="s">
        <v>435</v>
      </c>
      <c r="B224" s="4" t="s">
        <v>63</v>
      </c>
      <c r="C224" s="4" t="s">
        <v>64</v>
      </c>
      <c r="D224" s="4" t="s">
        <v>61</v>
      </c>
      <c r="E224" s="7">
        <v>133153.70000000001</v>
      </c>
      <c r="F224" s="7">
        <v>55956.800000000003</v>
      </c>
      <c r="G224" s="7">
        <v>55956.800000000003</v>
      </c>
      <c r="H224" s="8">
        <f t="shared" si="7"/>
        <v>100</v>
      </c>
      <c r="I224" s="8">
        <f t="shared" si="6"/>
        <v>42.024217126523702</v>
      </c>
    </row>
    <row r="225" spans="1:9" ht="47.25" x14ac:dyDescent="0.25">
      <c r="A225" s="3" t="s">
        <v>470</v>
      </c>
      <c r="B225" s="4" t="s">
        <v>63</v>
      </c>
      <c r="C225" s="4" t="s">
        <v>65</v>
      </c>
      <c r="D225" s="4" t="s">
        <v>8</v>
      </c>
      <c r="E225" s="7">
        <v>16847.3</v>
      </c>
      <c r="F225" s="7">
        <v>0</v>
      </c>
      <c r="G225" s="7">
        <v>0</v>
      </c>
      <c r="H225" s="8">
        <v>0</v>
      </c>
      <c r="I225" s="8">
        <f t="shared" si="6"/>
        <v>0</v>
      </c>
    </row>
    <row r="226" spans="1:9" ht="47.25" x14ac:dyDescent="0.25">
      <c r="A226" s="3" t="s">
        <v>435</v>
      </c>
      <c r="B226" s="4" t="s">
        <v>63</v>
      </c>
      <c r="C226" s="4" t="s">
        <v>65</v>
      </c>
      <c r="D226" s="4" t="s">
        <v>61</v>
      </c>
      <c r="E226" s="7">
        <v>16847.3</v>
      </c>
      <c r="F226" s="7">
        <v>0</v>
      </c>
      <c r="G226" s="7">
        <v>0</v>
      </c>
      <c r="H226" s="8">
        <v>0</v>
      </c>
      <c r="I226" s="8">
        <f t="shared" si="6"/>
        <v>0</v>
      </c>
    </row>
    <row r="227" spans="1:9" ht="126" x14ac:dyDescent="0.25">
      <c r="A227" s="3" t="s">
        <v>471</v>
      </c>
      <c r="B227" s="4" t="s">
        <v>63</v>
      </c>
      <c r="C227" s="4" t="s">
        <v>108</v>
      </c>
      <c r="D227" s="4" t="s">
        <v>8</v>
      </c>
      <c r="E227" s="7">
        <v>192.5</v>
      </c>
      <c r="F227" s="7">
        <v>192.5</v>
      </c>
      <c r="G227" s="7">
        <v>192.5</v>
      </c>
      <c r="H227" s="8">
        <f t="shared" si="7"/>
        <v>100</v>
      </c>
      <c r="I227" s="8">
        <f t="shared" si="6"/>
        <v>100</v>
      </c>
    </row>
    <row r="228" spans="1:9" ht="47.25" x14ac:dyDescent="0.25">
      <c r="A228" s="3" t="s">
        <v>405</v>
      </c>
      <c r="B228" s="4" t="s">
        <v>63</v>
      </c>
      <c r="C228" s="4" t="s">
        <v>108</v>
      </c>
      <c r="D228" s="4" t="s">
        <v>23</v>
      </c>
      <c r="E228" s="7">
        <v>192.5</v>
      </c>
      <c r="F228" s="7">
        <v>192.5</v>
      </c>
      <c r="G228" s="7">
        <v>192.5</v>
      </c>
      <c r="H228" s="8">
        <f t="shared" si="7"/>
        <v>100</v>
      </c>
      <c r="I228" s="8">
        <f t="shared" si="6"/>
        <v>100</v>
      </c>
    </row>
    <row r="229" spans="1:9" ht="63" x14ac:dyDescent="0.25">
      <c r="A229" s="3" t="s">
        <v>453</v>
      </c>
      <c r="B229" s="4" t="s">
        <v>63</v>
      </c>
      <c r="C229" s="4" t="s">
        <v>66</v>
      </c>
      <c r="D229" s="4" t="s">
        <v>8</v>
      </c>
      <c r="E229" s="7">
        <v>159595.85709999999</v>
      </c>
      <c r="F229" s="7">
        <v>25084.943800000001</v>
      </c>
      <c r="G229" s="7">
        <v>22483.528900000001</v>
      </c>
      <c r="H229" s="8">
        <f t="shared" si="7"/>
        <v>89.629576527095907</v>
      </c>
      <c r="I229" s="8">
        <f t="shared" si="6"/>
        <v>14.087789813937471</v>
      </c>
    </row>
    <row r="230" spans="1:9" ht="47.25" x14ac:dyDescent="0.25">
      <c r="A230" s="3" t="s">
        <v>435</v>
      </c>
      <c r="B230" s="4" t="s">
        <v>63</v>
      </c>
      <c r="C230" s="4" t="s">
        <v>66</v>
      </c>
      <c r="D230" s="4" t="s">
        <v>61</v>
      </c>
      <c r="E230" s="7">
        <v>159595.85709999999</v>
      </c>
      <c r="F230" s="7">
        <v>25084.943800000001</v>
      </c>
      <c r="G230" s="7">
        <v>22483.528900000001</v>
      </c>
      <c r="H230" s="8">
        <f t="shared" si="7"/>
        <v>89.629576527095907</v>
      </c>
      <c r="I230" s="8">
        <f t="shared" si="6"/>
        <v>14.087789813937471</v>
      </c>
    </row>
    <row r="231" spans="1:9" ht="47.25" x14ac:dyDescent="0.25">
      <c r="A231" s="3" t="s">
        <v>472</v>
      </c>
      <c r="B231" s="4" t="s">
        <v>63</v>
      </c>
      <c r="C231" s="4" t="s">
        <v>109</v>
      </c>
      <c r="D231" s="4" t="s">
        <v>8</v>
      </c>
      <c r="E231" s="7">
        <v>932.34050000000002</v>
      </c>
      <c r="F231" s="7">
        <v>930.50530000000003</v>
      </c>
      <c r="G231" s="7">
        <v>930.50530000000003</v>
      </c>
      <c r="H231" s="8">
        <f t="shared" si="7"/>
        <v>100</v>
      </c>
      <c r="I231" s="8">
        <f t="shared" si="6"/>
        <v>99.803162042193819</v>
      </c>
    </row>
    <row r="232" spans="1:9" ht="47.25" x14ac:dyDescent="0.25">
      <c r="A232" s="3" t="s">
        <v>405</v>
      </c>
      <c r="B232" s="4" t="s">
        <v>63</v>
      </c>
      <c r="C232" s="4" t="s">
        <v>109</v>
      </c>
      <c r="D232" s="4" t="s">
        <v>23</v>
      </c>
      <c r="E232" s="7">
        <v>932.34050000000002</v>
      </c>
      <c r="F232" s="7">
        <v>930.50530000000003</v>
      </c>
      <c r="G232" s="7">
        <v>930.50530000000003</v>
      </c>
      <c r="H232" s="8">
        <f t="shared" si="7"/>
        <v>100</v>
      </c>
      <c r="I232" s="8">
        <f t="shared" si="6"/>
        <v>99.803162042193819</v>
      </c>
    </row>
    <row r="233" spans="1:9" x14ac:dyDescent="0.25">
      <c r="A233" s="43" t="s">
        <v>473</v>
      </c>
      <c r="B233" s="44" t="s">
        <v>110</v>
      </c>
      <c r="C233" s="44" t="s">
        <v>7</v>
      </c>
      <c r="D233" s="44" t="s">
        <v>8</v>
      </c>
      <c r="E233" s="48">
        <v>743412.40769999998</v>
      </c>
      <c r="F233" s="48">
        <v>574943.17390000005</v>
      </c>
      <c r="G233" s="48">
        <v>531211.08440000005</v>
      </c>
      <c r="H233" s="49">
        <f t="shared" ref="H233:H288" si="8">G233/F233*100</f>
        <v>92.393667498762881</v>
      </c>
      <c r="I233" s="49">
        <f t="shared" ref="I233:I288" si="9">G233/E233*100</f>
        <v>71.455773255585399</v>
      </c>
    </row>
    <row r="234" spans="1:9" ht="78.75" x14ac:dyDescent="0.25">
      <c r="A234" s="3" t="s">
        <v>418</v>
      </c>
      <c r="B234" s="4" t="s">
        <v>110</v>
      </c>
      <c r="C234" s="4" t="s">
        <v>111</v>
      </c>
      <c r="D234" s="4" t="s">
        <v>8</v>
      </c>
      <c r="E234" s="7">
        <v>103054.5212</v>
      </c>
      <c r="F234" s="7">
        <v>74580.857000000004</v>
      </c>
      <c r="G234" s="7">
        <v>74580.857000000004</v>
      </c>
      <c r="H234" s="8">
        <f t="shared" si="8"/>
        <v>100</v>
      </c>
      <c r="I234" s="8">
        <f t="shared" si="9"/>
        <v>72.370291115379032</v>
      </c>
    </row>
    <row r="235" spans="1:9" ht="47.25" x14ac:dyDescent="0.25">
      <c r="A235" s="3" t="s">
        <v>405</v>
      </c>
      <c r="B235" s="4" t="s">
        <v>110</v>
      </c>
      <c r="C235" s="4" t="s">
        <v>111</v>
      </c>
      <c r="D235" s="4" t="s">
        <v>23</v>
      </c>
      <c r="E235" s="7">
        <v>103054.5212</v>
      </c>
      <c r="F235" s="7">
        <v>74580.857000000004</v>
      </c>
      <c r="G235" s="7">
        <v>74580.857000000004</v>
      </c>
      <c r="H235" s="8">
        <f t="shared" si="8"/>
        <v>100</v>
      </c>
      <c r="I235" s="8">
        <f t="shared" si="9"/>
        <v>72.370291115379032</v>
      </c>
    </row>
    <row r="236" spans="1:9" ht="78.75" x14ac:dyDescent="0.25">
      <c r="A236" s="3" t="s">
        <v>474</v>
      </c>
      <c r="B236" s="4" t="s">
        <v>110</v>
      </c>
      <c r="C236" s="4" t="s">
        <v>112</v>
      </c>
      <c r="D236" s="4" t="s">
        <v>8</v>
      </c>
      <c r="E236" s="7">
        <v>111783.2396</v>
      </c>
      <c r="F236" s="7">
        <v>84125</v>
      </c>
      <c r="G236" s="7">
        <v>84125</v>
      </c>
      <c r="H236" s="8">
        <f t="shared" si="8"/>
        <v>100</v>
      </c>
      <c r="I236" s="8">
        <f t="shared" si="9"/>
        <v>75.25725708167792</v>
      </c>
    </row>
    <row r="237" spans="1:9" ht="47.25" x14ac:dyDescent="0.25">
      <c r="A237" s="3" t="s">
        <v>405</v>
      </c>
      <c r="B237" s="4" t="s">
        <v>110</v>
      </c>
      <c r="C237" s="4" t="s">
        <v>112</v>
      </c>
      <c r="D237" s="4" t="s">
        <v>23</v>
      </c>
      <c r="E237" s="7">
        <v>111783.2396</v>
      </c>
      <c r="F237" s="7">
        <v>84125</v>
      </c>
      <c r="G237" s="7">
        <v>84125</v>
      </c>
      <c r="H237" s="8">
        <f t="shared" si="8"/>
        <v>100</v>
      </c>
      <c r="I237" s="8">
        <f t="shared" si="9"/>
        <v>75.25725708167792</v>
      </c>
    </row>
    <row r="238" spans="1:9" ht="78.75" x14ac:dyDescent="0.25">
      <c r="A238" s="3" t="s">
        <v>475</v>
      </c>
      <c r="B238" s="4" t="s">
        <v>110</v>
      </c>
      <c r="C238" s="4" t="s">
        <v>113</v>
      </c>
      <c r="D238" s="4" t="s">
        <v>8</v>
      </c>
      <c r="E238" s="7">
        <v>3681.4796999999999</v>
      </c>
      <c r="F238" s="7">
        <v>2650</v>
      </c>
      <c r="G238" s="7">
        <v>2650</v>
      </c>
      <c r="H238" s="8">
        <f t="shared" si="8"/>
        <v>100</v>
      </c>
      <c r="I238" s="8">
        <f t="shared" si="9"/>
        <v>71.981926180388839</v>
      </c>
    </row>
    <row r="239" spans="1:9" ht="47.25" x14ac:dyDescent="0.25">
      <c r="A239" s="3" t="s">
        <v>405</v>
      </c>
      <c r="B239" s="4" t="s">
        <v>110</v>
      </c>
      <c r="C239" s="4" t="s">
        <v>113</v>
      </c>
      <c r="D239" s="4" t="s">
        <v>23</v>
      </c>
      <c r="E239" s="7">
        <v>3681.4796999999999</v>
      </c>
      <c r="F239" s="7">
        <v>2650</v>
      </c>
      <c r="G239" s="7">
        <v>2650</v>
      </c>
      <c r="H239" s="8">
        <f t="shared" si="8"/>
        <v>100</v>
      </c>
      <c r="I239" s="8">
        <f t="shared" si="9"/>
        <v>71.981926180388839</v>
      </c>
    </row>
    <row r="240" spans="1:9" ht="78.75" x14ac:dyDescent="0.25">
      <c r="A240" s="3" t="s">
        <v>388</v>
      </c>
      <c r="B240" s="4" t="s">
        <v>110</v>
      </c>
      <c r="C240" s="4" t="s">
        <v>105</v>
      </c>
      <c r="D240" s="4" t="s">
        <v>8</v>
      </c>
      <c r="E240" s="7">
        <v>6000</v>
      </c>
      <c r="F240" s="7">
        <v>6000</v>
      </c>
      <c r="G240" s="7">
        <v>6000</v>
      </c>
      <c r="H240" s="8">
        <f t="shared" si="8"/>
        <v>100</v>
      </c>
      <c r="I240" s="8">
        <f t="shared" si="9"/>
        <v>100</v>
      </c>
    </row>
    <row r="241" spans="1:9" ht="47.25" x14ac:dyDescent="0.25">
      <c r="A241" s="3" t="s">
        <v>405</v>
      </c>
      <c r="B241" s="4" t="s">
        <v>110</v>
      </c>
      <c r="C241" s="4" t="s">
        <v>105</v>
      </c>
      <c r="D241" s="4" t="s">
        <v>23</v>
      </c>
      <c r="E241" s="7">
        <v>6000</v>
      </c>
      <c r="F241" s="7">
        <v>6000</v>
      </c>
      <c r="G241" s="7">
        <v>6000</v>
      </c>
      <c r="H241" s="8">
        <f t="shared" si="8"/>
        <v>100</v>
      </c>
      <c r="I241" s="8">
        <f t="shared" si="9"/>
        <v>100</v>
      </c>
    </row>
    <row r="242" spans="1:9" ht="63" x14ac:dyDescent="0.25">
      <c r="A242" s="3" t="s">
        <v>476</v>
      </c>
      <c r="B242" s="4" t="s">
        <v>110</v>
      </c>
      <c r="C242" s="4" t="s">
        <v>114</v>
      </c>
      <c r="D242" s="4" t="s">
        <v>8</v>
      </c>
      <c r="E242" s="7">
        <v>319.3</v>
      </c>
      <c r="F242" s="7">
        <v>319.3</v>
      </c>
      <c r="G242" s="7">
        <v>40.161099999999998</v>
      </c>
      <c r="H242" s="8">
        <f t="shared" si="8"/>
        <v>12.577857813968055</v>
      </c>
      <c r="I242" s="8">
        <f t="shared" si="9"/>
        <v>12.577857813968055</v>
      </c>
    </row>
    <row r="243" spans="1:9" ht="47.25" x14ac:dyDescent="0.25">
      <c r="A243" s="3" t="s">
        <v>405</v>
      </c>
      <c r="B243" s="4" t="s">
        <v>110</v>
      </c>
      <c r="C243" s="4" t="s">
        <v>114</v>
      </c>
      <c r="D243" s="4" t="s">
        <v>23</v>
      </c>
      <c r="E243" s="7">
        <v>319.3</v>
      </c>
      <c r="F243" s="7">
        <v>319.3</v>
      </c>
      <c r="G243" s="7">
        <v>40.161099999999998</v>
      </c>
      <c r="H243" s="8">
        <f t="shared" si="8"/>
        <v>12.577857813968055</v>
      </c>
      <c r="I243" s="8">
        <f t="shared" si="9"/>
        <v>12.577857813968055</v>
      </c>
    </row>
    <row r="244" spans="1:9" ht="63" x14ac:dyDescent="0.25">
      <c r="A244" s="3" t="s">
        <v>477</v>
      </c>
      <c r="B244" s="4" t="s">
        <v>110</v>
      </c>
      <c r="C244" s="4" t="s">
        <v>115</v>
      </c>
      <c r="D244" s="4" t="s">
        <v>8</v>
      </c>
      <c r="E244" s="7">
        <v>356.8</v>
      </c>
      <c r="F244" s="7">
        <v>356.8</v>
      </c>
      <c r="G244" s="7">
        <v>356.8</v>
      </c>
      <c r="H244" s="8">
        <f t="shared" si="8"/>
        <v>100</v>
      </c>
      <c r="I244" s="8">
        <f t="shared" si="9"/>
        <v>100</v>
      </c>
    </row>
    <row r="245" spans="1:9" ht="47.25" x14ac:dyDescent="0.25">
      <c r="A245" s="3" t="s">
        <v>405</v>
      </c>
      <c r="B245" s="4" t="s">
        <v>110</v>
      </c>
      <c r="C245" s="4" t="s">
        <v>115</v>
      </c>
      <c r="D245" s="4" t="s">
        <v>23</v>
      </c>
      <c r="E245" s="7">
        <v>356.8</v>
      </c>
      <c r="F245" s="7">
        <v>356.8</v>
      </c>
      <c r="G245" s="7">
        <v>356.8</v>
      </c>
      <c r="H245" s="8">
        <f t="shared" si="8"/>
        <v>100</v>
      </c>
      <c r="I245" s="8">
        <f t="shared" si="9"/>
        <v>100</v>
      </c>
    </row>
    <row r="246" spans="1:9" ht="110.25" x14ac:dyDescent="0.25">
      <c r="A246" s="3" t="s">
        <v>478</v>
      </c>
      <c r="B246" s="4" t="s">
        <v>110</v>
      </c>
      <c r="C246" s="4" t="s">
        <v>116</v>
      </c>
      <c r="D246" s="4" t="s">
        <v>8</v>
      </c>
      <c r="E246" s="7">
        <v>28960.400000000001</v>
      </c>
      <c r="F246" s="7">
        <v>23481.08</v>
      </c>
      <c r="G246" s="7">
        <v>20380.093000000001</v>
      </c>
      <c r="H246" s="8">
        <f t="shared" si="8"/>
        <v>86.793678144276157</v>
      </c>
      <c r="I246" s="8">
        <f t="shared" si="9"/>
        <v>70.372277316611658</v>
      </c>
    </row>
    <row r="247" spans="1:9" ht="47.25" x14ac:dyDescent="0.25">
      <c r="A247" s="3" t="s">
        <v>405</v>
      </c>
      <c r="B247" s="4" t="s">
        <v>110</v>
      </c>
      <c r="C247" s="4" t="s">
        <v>116</v>
      </c>
      <c r="D247" s="4" t="s">
        <v>23</v>
      </c>
      <c r="E247" s="7">
        <v>28960.400000000001</v>
      </c>
      <c r="F247" s="7">
        <v>23481.08</v>
      </c>
      <c r="G247" s="7">
        <v>20380.093000000001</v>
      </c>
      <c r="H247" s="8">
        <f t="shared" si="8"/>
        <v>86.793678144276157</v>
      </c>
      <c r="I247" s="8">
        <f t="shared" si="9"/>
        <v>70.372277316611658</v>
      </c>
    </row>
    <row r="248" spans="1:9" ht="63" x14ac:dyDescent="0.25">
      <c r="A248" s="3" t="s">
        <v>479</v>
      </c>
      <c r="B248" s="4" t="s">
        <v>110</v>
      </c>
      <c r="C248" s="4" t="s">
        <v>117</v>
      </c>
      <c r="D248" s="4" t="s">
        <v>8</v>
      </c>
      <c r="E248" s="7">
        <v>379845.7</v>
      </c>
      <c r="F248" s="7">
        <v>300696.571</v>
      </c>
      <c r="G248" s="7">
        <v>260344.60740000001</v>
      </c>
      <c r="H248" s="8">
        <f t="shared" si="8"/>
        <v>86.580504238606707</v>
      </c>
      <c r="I248" s="8">
        <f t="shared" si="9"/>
        <v>68.539569462021021</v>
      </c>
    </row>
    <row r="249" spans="1:9" ht="47.25" x14ac:dyDescent="0.25">
      <c r="A249" s="3" t="s">
        <v>405</v>
      </c>
      <c r="B249" s="4" t="s">
        <v>110</v>
      </c>
      <c r="C249" s="4" t="s">
        <v>117</v>
      </c>
      <c r="D249" s="4" t="s">
        <v>23</v>
      </c>
      <c r="E249" s="7">
        <v>379845.7</v>
      </c>
      <c r="F249" s="7">
        <v>300696.571</v>
      </c>
      <c r="G249" s="7">
        <v>260344.60740000001</v>
      </c>
      <c r="H249" s="8">
        <f t="shared" si="8"/>
        <v>86.580504238606707</v>
      </c>
      <c r="I249" s="8">
        <f t="shared" si="9"/>
        <v>68.539569462021021</v>
      </c>
    </row>
    <row r="250" spans="1:9" ht="94.5" x14ac:dyDescent="0.25">
      <c r="A250" s="3" t="s">
        <v>480</v>
      </c>
      <c r="B250" s="4" t="s">
        <v>110</v>
      </c>
      <c r="C250" s="4" t="s">
        <v>118</v>
      </c>
      <c r="D250" s="4" t="s">
        <v>8</v>
      </c>
      <c r="E250" s="7">
        <v>1354.6</v>
      </c>
      <c r="F250" s="7">
        <v>903.78089999999997</v>
      </c>
      <c r="G250" s="7">
        <v>903.78089999999997</v>
      </c>
      <c r="H250" s="8">
        <f t="shared" si="8"/>
        <v>100</v>
      </c>
      <c r="I250" s="8">
        <f t="shared" si="9"/>
        <v>66.719393178798171</v>
      </c>
    </row>
    <row r="251" spans="1:9" ht="47.25" x14ac:dyDescent="0.25">
      <c r="A251" s="3" t="s">
        <v>405</v>
      </c>
      <c r="B251" s="4" t="s">
        <v>110</v>
      </c>
      <c r="C251" s="4" t="s">
        <v>118</v>
      </c>
      <c r="D251" s="4" t="s">
        <v>23</v>
      </c>
      <c r="E251" s="7">
        <v>1354.6</v>
      </c>
      <c r="F251" s="7">
        <v>903.78089999999997</v>
      </c>
      <c r="G251" s="7">
        <v>903.78089999999997</v>
      </c>
      <c r="H251" s="8">
        <f t="shared" si="8"/>
        <v>100</v>
      </c>
      <c r="I251" s="8">
        <f t="shared" si="9"/>
        <v>66.719393178798171</v>
      </c>
    </row>
    <row r="252" spans="1:9" ht="31.5" x14ac:dyDescent="0.25">
      <c r="A252" s="3" t="s">
        <v>481</v>
      </c>
      <c r="B252" s="4" t="s">
        <v>110</v>
      </c>
      <c r="C252" s="4" t="s">
        <v>119</v>
      </c>
      <c r="D252" s="4" t="s">
        <v>8</v>
      </c>
      <c r="E252" s="7">
        <v>15577.6</v>
      </c>
      <c r="F252" s="7">
        <v>11192.36</v>
      </c>
      <c r="G252" s="7">
        <v>11192.36</v>
      </c>
      <c r="H252" s="8">
        <f t="shared" si="8"/>
        <v>100</v>
      </c>
      <c r="I252" s="8">
        <f t="shared" si="9"/>
        <v>71.849065324568613</v>
      </c>
    </row>
    <row r="253" spans="1:9" ht="47.25" x14ac:dyDescent="0.25">
      <c r="A253" s="3" t="s">
        <v>405</v>
      </c>
      <c r="B253" s="4" t="s">
        <v>110</v>
      </c>
      <c r="C253" s="4" t="s">
        <v>119</v>
      </c>
      <c r="D253" s="4" t="s">
        <v>23</v>
      </c>
      <c r="E253" s="7">
        <v>15577.6</v>
      </c>
      <c r="F253" s="7">
        <v>11192.36</v>
      </c>
      <c r="G253" s="7">
        <v>11192.36</v>
      </c>
      <c r="H253" s="8">
        <f t="shared" si="8"/>
        <v>100</v>
      </c>
      <c r="I253" s="8">
        <f t="shared" si="9"/>
        <v>71.849065324568613</v>
      </c>
    </row>
    <row r="254" spans="1:9" ht="78.75" x14ac:dyDescent="0.25">
      <c r="A254" s="3" t="s">
        <v>482</v>
      </c>
      <c r="B254" s="4" t="s">
        <v>110</v>
      </c>
      <c r="C254" s="4" t="s">
        <v>140</v>
      </c>
      <c r="D254" s="4" t="s">
        <v>8</v>
      </c>
      <c r="E254" s="7">
        <v>85398.2</v>
      </c>
      <c r="F254" s="7">
        <v>64374.8</v>
      </c>
      <c r="G254" s="7">
        <v>64374.8</v>
      </c>
      <c r="H254" s="8">
        <f t="shared" si="8"/>
        <v>100</v>
      </c>
      <c r="I254" s="8">
        <f t="shared" si="9"/>
        <v>75.381916714872219</v>
      </c>
    </row>
    <row r="255" spans="1:9" ht="47.25" x14ac:dyDescent="0.25">
      <c r="A255" s="3" t="s">
        <v>405</v>
      </c>
      <c r="B255" s="4" t="s">
        <v>110</v>
      </c>
      <c r="C255" s="4" t="s">
        <v>140</v>
      </c>
      <c r="D255" s="4" t="s">
        <v>23</v>
      </c>
      <c r="E255" s="7">
        <v>85398.2</v>
      </c>
      <c r="F255" s="7">
        <v>64374.8</v>
      </c>
      <c r="G255" s="7">
        <v>64374.8</v>
      </c>
      <c r="H255" s="8">
        <f t="shared" si="8"/>
        <v>100</v>
      </c>
      <c r="I255" s="8">
        <f t="shared" si="9"/>
        <v>75.381916714872219</v>
      </c>
    </row>
    <row r="256" spans="1:9" ht="78.75" x14ac:dyDescent="0.25">
      <c r="A256" s="3" t="s">
        <v>388</v>
      </c>
      <c r="B256" s="4" t="s">
        <v>110</v>
      </c>
      <c r="C256" s="4" t="s">
        <v>141</v>
      </c>
      <c r="D256" s="4" t="s">
        <v>8</v>
      </c>
      <c r="E256" s="7">
        <v>1766.8</v>
      </c>
      <c r="F256" s="7">
        <v>1766.8</v>
      </c>
      <c r="G256" s="7">
        <v>1766.8</v>
      </c>
      <c r="H256" s="8">
        <f t="shared" si="8"/>
        <v>100</v>
      </c>
      <c r="I256" s="8">
        <f t="shared" si="9"/>
        <v>100</v>
      </c>
    </row>
    <row r="257" spans="1:9" ht="47.25" x14ac:dyDescent="0.25">
      <c r="A257" s="3" t="s">
        <v>405</v>
      </c>
      <c r="B257" s="4" t="s">
        <v>110</v>
      </c>
      <c r="C257" s="4" t="s">
        <v>141</v>
      </c>
      <c r="D257" s="4" t="s">
        <v>23</v>
      </c>
      <c r="E257" s="7">
        <v>1766.8</v>
      </c>
      <c r="F257" s="7">
        <v>1766.8</v>
      </c>
      <c r="G257" s="7">
        <v>1766.8</v>
      </c>
      <c r="H257" s="8">
        <f t="shared" si="8"/>
        <v>100</v>
      </c>
      <c r="I257" s="8">
        <f t="shared" si="9"/>
        <v>100</v>
      </c>
    </row>
    <row r="258" spans="1:9" ht="94.5" x14ac:dyDescent="0.25">
      <c r="A258" s="3" t="s">
        <v>467</v>
      </c>
      <c r="B258" s="4" t="s">
        <v>110</v>
      </c>
      <c r="C258" s="4" t="s">
        <v>142</v>
      </c>
      <c r="D258" s="4" t="s">
        <v>8</v>
      </c>
      <c r="E258" s="7">
        <v>2962.5</v>
      </c>
      <c r="F258" s="7">
        <v>2195.3000000000002</v>
      </c>
      <c r="G258" s="7">
        <v>2195.3000000000002</v>
      </c>
      <c r="H258" s="8">
        <f t="shared" si="8"/>
        <v>100</v>
      </c>
      <c r="I258" s="8">
        <f t="shared" si="9"/>
        <v>74.102953586497904</v>
      </c>
    </row>
    <row r="259" spans="1:9" ht="47.25" x14ac:dyDescent="0.25">
      <c r="A259" s="3" t="s">
        <v>405</v>
      </c>
      <c r="B259" s="4" t="s">
        <v>110</v>
      </c>
      <c r="C259" s="4" t="s">
        <v>142</v>
      </c>
      <c r="D259" s="4" t="s">
        <v>23</v>
      </c>
      <c r="E259" s="7">
        <v>2962.5</v>
      </c>
      <c r="F259" s="7">
        <v>2195.3000000000002</v>
      </c>
      <c r="G259" s="7">
        <v>2195.3000000000002</v>
      </c>
      <c r="H259" s="8">
        <f t="shared" si="8"/>
        <v>100</v>
      </c>
      <c r="I259" s="8">
        <f t="shared" si="9"/>
        <v>74.102953586497904</v>
      </c>
    </row>
    <row r="260" spans="1:9" ht="126" x14ac:dyDescent="0.25">
      <c r="A260" s="3" t="s">
        <v>471</v>
      </c>
      <c r="B260" s="4" t="s">
        <v>110</v>
      </c>
      <c r="C260" s="4" t="s">
        <v>108</v>
      </c>
      <c r="D260" s="4" t="s">
        <v>8</v>
      </c>
      <c r="E260" s="7">
        <v>271.60000000000002</v>
      </c>
      <c r="F260" s="7">
        <v>271.60000000000002</v>
      </c>
      <c r="G260" s="7">
        <v>271.60000000000002</v>
      </c>
      <c r="H260" s="8">
        <f t="shared" si="8"/>
        <v>100</v>
      </c>
      <c r="I260" s="8">
        <f t="shared" si="9"/>
        <v>100</v>
      </c>
    </row>
    <row r="261" spans="1:9" ht="47.25" x14ac:dyDescent="0.25">
      <c r="A261" s="3" t="s">
        <v>405</v>
      </c>
      <c r="B261" s="4" t="s">
        <v>110</v>
      </c>
      <c r="C261" s="4" t="s">
        <v>108</v>
      </c>
      <c r="D261" s="4" t="s">
        <v>23</v>
      </c>
      <c r="E261" s="7">
        <v>271.60000000000002</v>
      </c>
      <c r="F261" s="7">
        <v>271.60000000000002</v>
      </c>
      <c r="G261" s="7">
        <v>271.60000000000002</v>
      </c>
      <c r="H261" s="8">
        <f t="shared" si="8"/>
        <v>100</v>
      </c>
      <c r="I261" s="8">
        <f t="shared" si="9"/>
        <v>100</v>
      </c>
    </row>
    <row r="262" spans="1:9" x14ac:dyDescent="0.25">
      <c r="A262" s="3" t="s">
        <v>483</v>
      </c>
      <c r="B262" s="4" t="s">
        <v>110</v>
      </c>
      <c r="C262" s="4" t="s">
        <v>143</v>
      </c>
      <c r="D262" s="4" t="s">
        <v>8</v>
      </c>
      <c r="E262" s="7">
        <v>1150</v>
      </c>
      <c r="F262" s="7">
        <v>1099.2579000000001</v>
      </c>
      <c r="G262" s="7">
        <v>1099.2579000000001</v>
      </c>
      <c r="H262" s="8">
        <f t="shared" si="8"/>
        <v>100</v>
      </c>
      <c r="I262" s="8">
        <f t="shared" si="9"/>
        <v>95.587643478260873</v>
      </c>
    </row>
    <row r="263" spans="1:9" ht="47.25" x14ac:dyDescent="0.25">
      <c r="A263" s="3" t="s">
        <v>405</v>
      </c>
      <c r="B263" s="4" t="s">
        <v>110</v>
      </c>
      <c r="C263" s="4" t="s">
        <v>143</v>
      </c>
      <c r="D263" s="4" t="s">
        <v>23</v>
      </c>
      <c r="E263" s="7">
        <v>1150</v>
      </c>
      <c r="F263" s="7">
        <v>1099.2579000000001</v>
      </c>
      <c r="G263" s="7">
        <v>1099.2579000000001</v>
      </c>
      <c r="H263" s="8">
        <f t="shared" si="8"/>
        <v>100</v>
      </c>
      <c r="I263" s="8">
        <f t="shared" si="9"/>
        <v>95.587643478260873</v>
      </c>
    </row>
    <row r="264" spans="1:9" x14ac:dyDescent="0.25">
      <c r="A264" s="3" t="s">
        <v>484</v>
      </c>
      <c r="B264" s="4" t="s">
        <v>110</v>
      </c>
      <c r="C264" s="4" t="s">
        <v>120</v>
      </c>
      <c r="D264" s="4" t="s">
        <v>8</v>
      </c>
      <c r="E264" s="7">
        <v>769.25099999999998</v>
      </c>
      <c r="F264" s="7">
        <v>769.2509</v>
      </c>
      <c r="G264" s="7">
        <v>769.2509</v>
      </c>
      <c r="H264" s="8">
        <f t="shared" si="8"/>
        <v>100</v>
      </c>
      <c r="I264" s="8">
        <f t="shared" si="9"/>
        <v>99.999987000341889</v>
      </c>
    </row>
    <row r="265" spans="1:9" ht="47.25" x14ac:dyDescent="0.25">
      <c r="A265" s="3" t="s">
        <v>405</v>
      </c>
      <c r="B265" s="4" t="s">
        <v>110</v>
      </c>
      <c r="C265" s="4" t="s">
        <v>120</v>
      </c>
      <c r="D265" s="4" t="s">
        <v>23</v>
      </c>
      <c r="E265" s="7">
        <v>769.25099999999998</v>
      </c>
      <c r="F265" s="7">
        <v>769.2509</v>
      </c>
      <c r="G265" s="7">
        <v>769.2509</v>
      </c>
      <c r="H265" s="8">
        <f t="shared" si="8"/>
        <v>100</v>
      </c>
      <c r="I265" s="8">
        <f t="shared" si="9"/>
        <v>99.999987000341889</v>
      </c>
    </row>
    <row r="266" spans="1:9" ht="47.25" x14ac:dyDescent="0.25">
      <c r="A266" s="3" t="s">
        <v>485</v>
      </c>
      <c r="B266" s="4" t="s">
        <v>110</v>
      </c>
      <c r="C266" s="4" t="s">
        <v>144</v>
      </c>
      <c r="D266" s="4" t="s">
        <v>8</v>
      </c>
      <c r="E266" s="7">
        <v>160.4162</v>
      </c>
      <c r="F266" s="7">
        <v>160.4162</v>
      </c>
      <c r="G266" s="7">
        <v>160.4162</v>
      </c>
      <c r="H266" s="8">
        <f t="shared" si="8"/>
        <v>100</v>
      </c>
      <c r="I266" s="8">
        <f t="shared" si="9"/>
        <v>100</v>
      </c>
    </row>
    <row r="267" spans="1:9" ht="47.25" x14ac:dyDescent="0.25">
      <c r="A267" s="3" t="s">
        <v>405</v>
      </c>
      <c r="B267" s="4" t="s">
        <v>110</v>
      </c>
      <c r="C267" s="4" t="s">
        <v>144</v>
      </c>
      <c r="D267" s="4" t="s">
        <v>23</v>
      </c>
      <c r="E267" s="7">
        <v>160.4162</v>
      </c>
      <c r="F267" s="7">
        <v>160.4162</v>
      </c>
      <c r="G267" s="7">
        <v>160.4162</v>
      </c>
      <c r="H267" s="8">
        <f t="shared" si="8"/>
        <v>100</v>
      </c>
      <c r="I267" s="8">
        <f t="shared" si="9"/>
        <v>100</v>
      </c>
    </row>
    <row r="268" spans="1:9" ht="17.25" customHeight="1" x14ac:dyDescent="0.25">
      <c r="A268" s="43" t="s">
        <v>486</v>
      </c>
      <c r="B268" s="44" t="s">
        <v>67</v>
      </c>
      <c r="C268" s="44" t="s">
        <v>7</v>
      </c>
      <c r="D268" s="44" t="s">
        <v>8</v>
      </c>
      <c r="E268" s="48">
        <v>27961.900099999999</v>
      </c>
      <c r="F268" s="48">
        <v>26478.146100000002</v>
      </c>
      <c r="G268" s="48">
        <v>25477.4571</v>
      </c>
      <c r="H268" s="49">
        <f t="shared" si="8"/>
        <v>96.220698397007482</v>
      </c>
      <c r="I268" s="49">
        <f t="shared" si="9"/>
        <v>91.114899233904353</v>
      </c>
    </row>
    <row r="269" spans="1:9" ht="31.5" x14ac:dyDescent="0.25">
      <c r="A269" s="3" t="s">
        <v>409</v>
      </c>
      <c r="B269" s="4" t="s">
        <v>67</v>
      </c>
      <c r="C269" s="4" t="s">
        <v>68</v>
      </c>
      <c r="D269" s="4" t="s">
        <v>8</v>
      </c>
      <c r="E269" s="7">
        <v>2000</v>
      </c>
      <c r="F269" s="7">
        <v>1441.11</v>
      </c>
      <c r="G269" s="7">
        <v>683.35739999999998</v>
      </c>
      <c r="H269" s="8">
        <f t="shared" si="8"/>
        <v>47.418822990611403</v>
      </c>
      <c r="I269" s="8">
        <f t="shared" si="9"/>
        <v>34.167870000000001</v>
      </c>
    </row>
    <row r="270" spans="1:9" ht="31.5" x14ac:dyDescent="0.25">
      <c r="A270" s="3" t="s">
        <v>387</v>
      </c>
      <c r="B270" s="4" t="s">
        <v>67</v>
      </c>
      <c r="C270" s="4" t="s">
        <v>68</v>
      </c>
      <c r="D270" s="4" t="s">
        <v>16</v>
      </c>
      <c r="E270" s="7">
        <v>2000</v>
      </c>
      <c r="F270" s="7">
        <v>1441.11</v>
      </c>
      <c r="G270" s="7">
        <v>683.35739999999998</v>
      </c>
      <c r="H270" s="8">
        <f t="shared" si="8"/>
        <v>47.418822990611403</v>
      </c>
      <c r="I270" s="8">
        <f t="shared" si="9"/>
        <v>34.167870000000001</v>
      </c>
    </row>
    <row r="271" spans="1:9" ht="31.5" x14ac:dyDescent="0.25">
      <c r="A271" s="3" t="s">
        <v>409</v>
      </c>
      <c r="B271" s="4" t="s">
        <v>67</v>
      </c>
      <c r="C271" s="4" t="s">
        <v>69</v>
      </c>
      <c r="D271" s="4" t="s">
        <v>8</v>
      </c>
      <c r="E271" s="7">
        <v>500</v>
      </c>
      <c r="F271" s="7">
        <v>150</v>
      </c>
      <c r="G271" s="7">
        <v>0</v>
      </c>
      <c r="H271" s="8">
        <f t="shared" si="8"/>
        <v>0</v>
      </c>
      <c r="I271" s="8">
        <f t="shared" si="9"/>
        <v>0</v>
      </c>
    </row>
    <row r="272" spans="1:9" ht="31.5" x14ac:dyDescent="0.25">
      <c r="A272" s="3" t="s">
        <v>387</v>
      </c>
      <c r="B272" s="4" t="s">
        <v>67</v>
      </c>
      <c r="C272" s="4" t="s">
        <v>69</v>
      </c>
      <c r="D272" s="4" t="s">
        <v>16</v>
      </c>
      <c r="E272" s="7">
        <v>500</v>
      </c>
      <c r="F272" s="7">
        <v>150</v>
      </c>
      <c r="G272" s="7">
        <v>0</v>
      </c>
      <c r="H272" s="8">
        <f t="shared" si="8"/>
        <v>0</v>
      </c>
      <c r="I272" s="8">
        <f t="shared" si="9"/>
        <v>0</v>
      </c>
    </row>
    <row r="273" spans="1:9" ht="31.5" x14ac:dyDescent="0.25">
      <c r="A273" s="3" t="s">
        <v>487</v>
      </c>
      <c r="B273" s="4" t="s">
        <v>67</v>
      </c>
      <c r="C273" s="4" t="s">
        <v>121</v>
      </c>
      <c r="D273" s="4" t="s">
        <v>8</v>
      </c>
      <c r="E273" s="7">
        <v>23464.000100000001</v>
      </c>
      <c r="F273" s="7">
        <v>23208.016100000001</v>
      </c>
      <c r="G273" s="7">
        <v>23115.079699999998</v>
      </c>
      <c r="H273" s="8">
        <f t="shared" si="8"/>
        <v>99.599550432921319</v>
      </c>
      <c r="I273" s="8">
        <f t="shared" si="9"/>
        <v>98.512954319327662</v>
      </c>
    </row>
    <row r="274" spans="1:9" ht="31.5" x14ac:dyDescent="0.25">
      <c r="A274" s="3" t="s">
        <v>387</v>
      </c>
      <c r="B274" s="4" t="s">
        <v>67</v>
      </c>
      <c r="C274" s="4" t="s">
        <v>121</v>
      </c>
      <c r="D274" s="4" t="s">
        <v>16</v>
      </c>
      <c r="E274" s="7">
        <v>15034.000099999999</v>
      </c>
      <c r="F274" s="7">
        <v>15034.000099999999</v>
      </c>
      <c r="G274" s="7">
        <v>14941.063700000001</v>
      </c>
      <c r="H274" s="8">
        <f t="shared" si="8"/>
        <v>99.381825200333751</v>
      </c>
      <c r="I274" s="8">
        <f t="shared" si="9"/>
        <v>99.381825200333751</v>
      </c>
    </row>
    <row r="275" spans="1:9" ht="47.25" x14ac:dyDescent="0.25">
      <c r="A275" s="3" t="s">
        <v>405</v>
      </c>
      <c r="B275" s="4" t="s">
        <v>67</v>
      </c>
      <c r="C275" s="4" t="s">
        <v>121</v>
      </c>
      <c r="D275" s="4" t="s">
        <v>23</v>
      </c>
      <c r="E275" s="7">
        <v>8430</v>
      </c>
      <c r="F275" s="7">
        <v>8174.0159999999996</v>
      </c>
      <c r="G275" s="7">
        <v>8174.0159999999996</v>
      </c>
      <c r="H275" s="8">
        <f t="shared" si="8"/>
        <v>100</v>
      </c>
      <c r="I275" s="8">
        <f t="shared" si="9"/>
        <v>96.963416370106756</v>
      </c>
    </row>
    <row r="276" spans="1:9" ht="63" x14ac:dyDescent="0.25">
      <c r="A276" s="3" t="s">
        <v>488</v>
      </c>
      <c r="B276" s="4" t="s">
        <v>67</v>
      </c>
      <c r="C276" s="4" t="s">
        <v>122</v>
      </c>
      <c r="D276" s="4" t="s">
        <v>8</v>
      </c>
      <c r="E276" s="7">
        <v>1997.9</v>
      </c>
      <c r="F276" s="7">
        <v>1679.02</v>
      </c>
      <c r="G276" s="7">
        <v>1679.02</v>
      </c>
      <c r="H276" s="8">
        <f t="shared" si="8"/>
        <v>100</v>
      </c>
      <c r="I276" s="8">
        <f t="shared" si="9"/>
        <v>84.03924120326343</v>
      </c>
    </row>
    <row r="277" spans="1:9" ht="47.25" x14ac:dyDescent="0.25">
      <c r="A277" s="3" t="s">
        <v>405</v>
      </c>
      <c r="B277" s="4" t="s">
        <v>67</v>
      </c>
      <c r="C277" s="4" t="s">
        <v>122</v>
      </c>
      <c r="D277" s="4" t="s">
        <v>23</v>
      </c>
      <c r="E277" s="7">
        <v>1997.9</v>
      </c>
      <c r="F277" s="7">
        <v>1679.02</v>
      </c>
      <c r="G277" s="7">
        <v>1679.02</v>
      </c>
      <c r="H277" s="8">
        <f t="shared" si="8"/>
        <v>100</v>
      </c>
      <c r="I277" s="8">
        <f t="shared" si="9"/>
        <v>84.03924120326343</v>
      </c>
    </row>
    <row r="278" spans="1:9" x14ac:dyDescent="0.25">
      <c r="A278" s="43" t="s">
        <v>489</v>
      </c>
      <c r="B278" s="44" t="s">
        <v>123</v>
      </c>
      <c r="C278" s="44" t="s">
        <v>7</v>
      </c>
      <c r="D278" s="44" t="s">
        <v>8</v>
      </c>
      <c r="E278" s="48">
        <v>122927.3124</v>
      </c>
      <c r="F278" s="48">
        <v>91767.322199999995</v>
      </c>
      <c r="G278" s="48">
        <v>90964.054300000003</v>
      </c>
      <c r="H278" s="49">
        <f t="shared" si="8"/>
        <v>99.124668911827541</v>
      </c>
      <c r="I278" s="49">
        <f t="shared" si="9"/>
        <v>73.998245405388047</v>
      </c>
    </row>
    <row r="279" spans="1:9" ht="78.75" x14ac:dyDescent="0.25">
      <c r="A279" s="3" t="s">
        <v>418</v>
      </c>
      <c r="B279" s="4" t="s">
        <v>123</v>
      </c>
      <c r="C279" s="4" t="s">
        <v>124</v>
      </c>
      <c r="D279" s="4" t="s">
        <v>8</v>
      </c>
      <c r="E279" s="7">
        <v>300</v>
      </c>
      <c r="F279" s="7">
        <v>258</v>
      </c>
      <c r="G279" s="7">
        <v>258</v>
      </c>
      <c r="H279" s="8">
        <f t="shared" si="8"/>
        <v>100</v>
      </c>
      <c r="I279" s="8">
        <f t="shared" si="9"/>
        <v>86</v>
      </c>
    </row>
    <row r="280" spans="1:9" ht="47.25" x14ac:dyDescent="0.25">
      <c r="A280" s="3" t="s">
        <v>405</v>
      </c>
      <c r="B280" s="4" t="s">
        <v>123</v>
      </c>
      <c r="C280" s="4" t="s">
        <v>124</v>
      </c>
      <c r="D280" s="4" t="s">
        <v>23</v>
      </c>
      <c r="E280" s="7">
        <v>300</v>
      </c>
      <c r="F280" s="7">
        <v>258</v>
      </c>
      <c r="G280" s="7">
        <v>258</v>
      </c>
      <c r="H280" s="8">
        <f t="shared" si="8"/>
        <v>100</v>
      </c>
      <c r="I280" s="8">
        <f t="shared" si="9"/>
        <v>86</v>
      </c>
    </row>
    <row r="281" spans="1:9" ht="78.75" x14ac:dyDescent="0.25">
      <c r="A281" s="3" t="s">
        <v>482</v>
      </c>
      <c r="B281" s="4" t="s">
        <v>123</v>
      </c>
      <c r="C281" s="4" t="s">
        <v>95</v>
      </c>
      <c r="D281" s="4" t="s">
        <v>8</v>
      </c>
      <c r="E281" s="7">
        <v>1096.5</v>
      </c>
      <c r="F281" s="7">
        <v>1096.5</v>
      </c>
      <c r="G281" s="7">
        <v>501.37779999999998</v>
      </c>
      <c r="H281" s="8">
        <f t="shared" si="8"/>
        <v>45.725289557683539</v>
      </c>
      <c r="I281" s="8">
        <f t="shared" si="9"/>
        <v>45.725289557683539</v>
      </c>
    </row>
    <row r="282" spans="1:9" ht="47.25" x14ac:dyDescent="0.25">
      <c r="A282" s="3" t="s">
        <v>405</v>
      </c>
      <c r="B282" s="4" t="s">
        <v>123</v>
      </c>
      <c r="C282" s="4" t="s">
        <v>95</v>
      </c>
      <c r="D282" s="4" t="s">
        <v>23</v>
      </c>
      <c r="E282" s="7">
        <v>1096.5</v>
      </c>
      <c r="F282" s="7">
        <v>1096.5</v>
      </c>
      <c r="G282" s="7">
        <v>501.37779999999998</v>
      </c>
      <c r="H282" s="8">
        <f t="shared" si="8"/>
        <v>45.725289557683539</v>
      </c>
      <c r="I282" s="8">
        <f t="shared" si="9"/>
        <v>45.725289557683539</v>
      </c>
    </row>
    <row r="283" spans="1:9" ht="94.5" x14ac:dyDescent="0.25">
      <c r="A283" s="3" t="s">
        <v>466</v>
      </c>
      <c r="B283" s="4" t="s">
        <v>123</v>
      </c>
      <c r="C283" s="4" t="s">
        <v>125</v>
      </c>
      <c r="D283" s="4" t="s">
        <v>8</v>
      </c>
      <c r="E283" s="7">
        <v>250</v>
      </c>
      <c r="F283" s="7">
        <v>250</v>
      </c>
      <c r="G283" s="7">
        <v>130.81200000000001</v>
      </c>
      <c r="H283" s="8">
        <f t="shared" si="8"/>
        <v>52.324800000000003</v>
      </c>
      <c r="I283" s="8">
        <f t="shared" si="9"/>
        <v>52.324800000000003</v>
      </c>
    </row>
    <row r="284" spans="1:9" ht="47.25" x14ac:dyDescent="0.25">
      <c r="A284" s="3" t="s">
        <v>405</v>
      </c>
      <c r="B284" s="4" t="s">
        <v>123</v>
      </c>
      <c r="C284" s="4" t="s">
        <v>125</v>
      </c>
      <c r="D284" s="4" t="s">
        <v>23</v>
      </c>
      <c r="E284" s="7">
        <v>250</v>
      </c>
      <c r="F284" s="7">
        <v>250</v>
      </c>
      <c r="G284" s="7">
        <v>130.81200000000001</v>
      </c>
      <c r="H284" s="8">
        <f t="shared" si="8"/>
        <v>52.324800000000003</v>
      </c>
      <c r="I284" s="8">
        <f t="shared" si="9"/>
        <v>52.324800000000003</v>
      </c>
    </row>
    <row r="285" spans="1:9" ht="78.75" x14ac:dyDescent="0.25">
      <c r="A285" s="3" t="s">
        <v>418</v>
      </c>
      <c r="B285" s="4" t="s">
        <v>123</v>
      </c>
      <c r="C285" s="4" t="s">
        <v>111</v>
      </c>
      <c r="D285" s="4" t="s">
        <v>8</v>
      </c>
      <c r="E285" s="7">
        <v>81195.447700000004</v>
      </c>
      <c r="F285" s="7">
        <v>61097.542999999998</v>
      </c>
      <c r="G285" s="7">
        <v>61042.879699999998</v>
      </c>
      <c r="H285" s="8">
        <f t="shared" si="8"/>
        <v>99.910531099425711</v>
      </c>
      <c r="I285" s="8">
        <f t="shared" si="9"/>
        <v>75.180175033384288</v>
      </c>
    </row>
    <row r="286" spans="1:9" ht="47.25" x14ac:dyDescent="0.25">
      <c r="A286" s="3" t="s">
        <v>405</v>
      </c>
      <c r="B286" s="4" t="s">
        <v>123</v>
      </c>
      <c r="C286" s="4" t="s">
        <v>111</v>
      </c>
      <c r="D286" s="4" t="s">
        <v>23</v>
      </c>
      <c r="E286" s="7">
        <v>81195.447700000004</v>
      </c>
      <c r="F286" s="7">
        <v>61097.542999999998</v>
      </c>
      <c r="G286" s="7">
        <v>61042.879699999998</v>
      </c>
      <c r="H286" s="8">
        <f t="shared" si="8"/>
        <v>99.910531099425711</v>
      </c>
      <c r="I286" s="8">
        <f t="shared" si="9"/>
        <v>75.180175033384288</v>
      </c>
    </row>
    <row r="287" spans="1:9" ht="78.75" x14ac:dyDescent="0.25">
      <c r="A287" s="3" t="s">
        <v>388</v>
      </c>
      <c r="B287" s="4" t="s">
        <v>123</v>
      </c>
      <c r="C287" s="4" t="s">
        <v>105</v>
      </c>
      <c r="D287" s="4" t="s">
        <v>8</v>
      </c>
      <c r="E287" s="7">
        <v>1400</v>
      </c>
      <c r="F287" s="7">
        <v>1400</v>
      </c>
      <c r="G287" s="7">
        <v>1400</v>
      </c>
      <c r="H287" s="8">
        <f t="shared" si="8"/>
        <v>100</v>
      </c>
      <c r="I287" s="8">
        <f t="shared" si="9"/>
        <v>100</v>
      </c>
    </row>
    <row r="288" spans="1:9" ht="47.25" x14ac:dyDescent="0.25">
      <c r="A288" s="3" t="s">
        <v>405</v>
      </c>
      <c r="B288" s="4" t="s">
        <v>123</v>
      </c>
      <c r="C288" s="4" t="s">
        <v>105</v>
      </c>
      <c r="D288" s="4" t="s">
        <v>23</v>
      </c>
      <c r="E288" s="7">
        <v>1400</v>
      </c>
      <c r="F288" s="7">
        <v>1400</v>
      </c>
      <c r="G288" s="7">
        <v>1400</v>
      </c>
      <c r="H288" s="8">
        <f t="shared" si="8"/>
        <v>100</v>
      </c>
      <c r="I288" s="8">
        <f t="shared" si="9"/>
        <v>100</v>
      </c>
    </row>
    <row r="289" spans="1:9" ht="47.25" x14ac:dyDescent="0.25">
      <c r="A289" s="3" t="s">
        <v>490</v>
      </c>
      <c r="B289" s="4" t="s">
        <v>123</v>
      </c>
      <c r="C289" s="4" t="s">
        <v>126</v>
      </c>
      <c r="D289" s="4" t="s">
        <v>8</v>
      </c>
      <c r="E289" s="7">
        <v>100</v>
      </c>
      <c r="F289" s="7">
        <v>67.2</v>
      </c>
      <c r="G289" s="7">
        <v>36.505600000000001</v>
      </c>
      <c r="H289" s="8">
        <f t="shared" ref="H289:H348" si="10">G289/F289*100</f>
        <v>54.323809523809516</v>
      </c>
      <c r="I289" s="8">
        <f t="shared" ref="I289:I348" si="11">G289/E289*100</f>
        <v>36.505600000000001</v>
      </c>
    </row>
    <row r="290" spans="1:9" ht="31.5" x14ac:dyDescent="0.25">
      <c r="A290" s="3" t="s">
        <v>387</v>
      </c>
      <c r="B290" s="4" t="s">
        <v>123</v>
      </c>
      <c r="C290" s="4" t="s">
        <v>126</v>
      </c>
      <c r="D290" s="4" t="s">
        <v>16</v>
      </c>
      <c r="E290" s="7">
        <v>100</v>
      </c>
      <c r="F290" s="7">
        <v>67.2</v>
      </c>
      <c r="G290" s="7">
        <v>36.505600000000001</v>
      </c>
      <c r="H290" s="8">
        <f t="shared" si="10"/>
        <v>54.323809523809516</v>
      </c>
      <c r="I290" s="8">
        <f t="shared" si="11"/>
        <v>36.505600000000001</v>
      </c>
    </row>
    <row r="291" spans="1:9" ht="47.25" x14ac:dyDescent="0.25">
      <c r="A291" s="3" t="s">
        <v>491</v>
      </c>
      <c r="B291" s="4" t="s">
        <v>123</v>
      </c>
      <c r="C291" s="4" t="s">
        <v>127</v>
      </c>
      <c r="D291" s="4" t="s">
        <v>8</v>
      </c>
      <c r="E291" s="7">
        <v>290</v>
      </c>
      <c r="F291" s="7">
        <v>125.6</v>
      </c>
      <c r="G291" s="7">
        <v>122</v>
      </c>
      <c r="H291" s="8">
        <f t="shared" si="10"/>
        <v>97.133757961783445</v>
      </c>
      <c r="I291" s="8">
        <f t="shared" si="11"/>
        <v>42.068965517241381</v>
      </c>
    </row>
    <row r="292" spans="1:9" ht="47.25" x14ac:dyDescent="0.25">
      <c r="A292" s="3" t="s">
        <v>405</v>
      </c>
      <c r="B292" s="4" t="s">
        <v>123</v>
      </c>
      <c r="C292" s="4" t="s">
        <v>127</v>
      </c>
      <c r="D292" s="4" t="s">
        <v>23</v>
      </c>
      <c r="E292" s="7">
        <v>290</v>
      </c>
      <c r="F292" s="7">
        <v>125.6</v>
      </c>
      <c r="G292" s="7">
        <v>122</v>
      </c>
      <c r="H292" s="8">
        <f t="shared" si="10"/>
        <v>97.133757961783445</v>
      </c>
      <c r="I292" s="8">
        <f t="shared" si="11"/>
        <v>42.068965517241381</v>
      </c>
    </row>
    <row r="293" spans="1:9" ht="78.75" x14ac:dyDescent="0.25">
      <c r="A293" s="3" t="s">
        <v>418</v>
      </c>
      <c r="B293" s="4" t="s">
        <v>123</v>
      </c>
      <c r="C293" s="4" t="s">
        <v>128</v>
      </c>
      <c r="D293" s="4" t="s">
        <v>8</v>
      </c>
      <c r="E293" s="7">
        <v>36935.782599999999</v>
      </c>
      <c r="F293" s="7">
        <v>26299.5</v>
      </c>
      <c r="G293" s="7">
        <v>26299.5</v>
      </c>
      <c r="H293" s="8">
        <f t="shared" si="10"/>
        <v>100</v>
      </c>
      <c r="I293" s="8">
        <f t="shared" si="11"/>
        <v>71.203310580455934</v>
      </c>
    </row>
    <row r="294" spans="1:9" ht="47.25" x14ac:dyDescent="0.25">
      <c r="A294" s="3" t="s">
        <v>405</v>
      </c>
      <c r="B294" s="4" t="s">
        <v>123</v>
      </c>
      <c r="C294" s="4" t="s">
        <v>128</v>
      </c>
      <c r="D294" s="4" t="s">
        <v>23</v>
      </c>
      <c r="E294" s="7">
        <v>36935.782599999999</v>
      </c>
      <c r="F294" s="7">
        <v>26299.5</v>
      </c>
      <c r="G294" s="7">
        <v>26299.5</v>
      </c>
      <c r="H294" s="8">
        <f t="shared" si="10"/>
        <v>100</v>
      </c>
      <c r="I294" s="8">
        <f t="shared" si="11"/>
        <v>71.203310580455934</v>
      </c>
    </row>
    <row r="295" spans="1:9" ht="78.75" x14ac:dyDescent="0.25">
      <c r="A295" s="3" t="s">
        <v>388</v>
      </c>
      <c r="B295" s="4" t="s">
        <v>123</v>
      </c>
      <c r="C295" s="4" t="s">
        <v>129</v>
      </c>
      <c r="D295" s="4" t="s">
        <v>8</v>
      </c>
      <c r="E295" s="7">
        <v>400</v>
      </c>
      <c r="F295" s="7">
        <v>400</v>
      </c>
      <c r="G295" s="7">
        <v>400</v>
      </c>
      <c r="H295" s="8">
        <f t="shared" si="10"/>
        <v>100</v>
      </c>
      <c r="I295" s="8">
        <f t="shared" si="11"/>
        <v>100</v>
      </c>
    </row>
    <row r="296" spans="1:9" ht="47.25" x14ac:dyDescent="0.25">
      <c r="A296" s="3" t="s">
        <v>405</v>
      </c>
      <c r="B296" s="4" t="s">
        <v>123</v>
      </c>
      <c r="C296" s="4" t="s">
        <v>129</v>
      </c>
      <c r="D296" s="4" t="s">
        <v>23</v>
      </c>
      <c r="E296" s="7">
        <v>400</v>
      </c>
      <c r="F296" s="7">
        <v>400</v>
      </c>
      <c r="G296" s="7">
        <v>400</v>
      </c>
      <c r="H296" s="8">
        <f t="shared" si="10"/>
        <v>100</v>
      </c>
      <c r="I296" s="8">
        <f t="shared" si="11"/>
        <v>100</v>
      </c>
    </row>
    <row r="297" spans="1:9" ht="47.25" x14ac:dyDescent="0.25">
      <c r="A297" s="3" t="s">
        <v>491</v>
      </c>
      <c r="B297" s="4" t="s">
        <v>123</v>
      </c>
      <c r="C297" s="4" t="s">
        <v>145</v>
      </c>
      <c r="D297" s="4" t="s">
        <v>8</v>
      </c>
      <c r="E297" s="7">
        <v>99</v>
      </c>
      <c r="F297" s="7">
        <v>50</v>
      </c>
      <c r="G297" s="7">
        <v>50</v>
      </c>
      <c r="H297" s="8">
        <f t="shared" si="10"/>
        <v>100</v>
      </c>
      <c r="I297" s="8">
        <f t="shared" si="11"/>
        <v>50.505050505050505</v>
      </c>
    </row>
    <row r="298" spans="1:9" ht="47.25" x14ac:dyDescent="0.25">
      <c r="A298" s="3" t="s">
        <v>405</v>
      </c>
      <c r="B298" s="4" t="s">
        <v>123</v>
      </c>
      <c r="C298" s="4" t="s">
        <v>145</v>
      </c>
      <c r="D298" s="4" t="s">
        <v>23</v>
      </c>
      <c r="E298" s="7">
        <v>99</v>
      </c>
      <c r="F298" s="7">
        <v>50</v>
      </c>
      <c r="G298" s="7">
        <v>50</v>
      </c>
      <c r="H298" s="8">
        <f t="shared" si="10"/>
        <v>100</v>
      </c>
      <c r="I298" s="8">
        <f t="shared" si="11"/>
        <v>50.505050505050505</v>
      </c>
    </row>
    <row r="299" spans="1:9" x14ac:dyDescent="0.25">
      <c r="A299" s="3" t="s">
        <v>492</v>
      </c>
      <c r="B299" s="4" t="s">
        <v>123</v>
      </c>
      <c r="C299" s="4" t="s">
        <v>130</v>
      </c>
      <c r="D299" s="4" t="s">
        <v>8</v>
      </c>
      <c r="E299" s="7">
        <v>860.58209999999997</v>
      </c>
      <c r="F299" s="7">
        <v>722.97919999999999</v>
      </c>
      <c r="G299" s="7">
        <v>722.97919999999999</v>
      </c>
      <c r="H299" s="8">
        <f t="shared" si="10"/>
        <v>100</v>
      </c>
      <c r="I299" s="8">
        <f t="shared" si="11"/>
        <v>84.01048546094556</v>
      </c>
    </row>
    <row r="300" spans="1:9" ht="47.25" x14ac:dyDescent="0.25">
      <c r="A300" s="3" t="s">
        <v>405</v>
      </c>
      <c r="B300" s="4" t="s">
        <v>123</v>
      </c>
      <c r="C300" s="4" t="s">
        <v>130</v>
      </c>
      <c r="D300" s="4" t="s">
        <v>23</v>
      </c>
      <c r="E300" s="7">
        <v>860.58209999999997</v>
      </c>
      <c r="F300" s="7">
        <v>722.97919999999999</v>
      </c>
      <c r="G300" s="7">
        <v>722.97919999999999</v>
      </c>
      <c r="H300" s="8">
        <f t="shared" si="10"/>
        <v>100</v>
      </c>
      <c r="I300" s="8">
        <f t="shared" si="11"/>
        <v>84.01048546094556</v>
      </c>
    </row>
    <row r="301" spans="1:9" x14ac:dyDescent="0.25">
      <c r="A301" s="41" t="s">
        <v>493</v>
      </c>
      <c r="B301" s="42" t="s">
        <v>70</v>
      </c>
      <c r="C301" s="42" t="s">
        <v>7</v>
      </c>
      <c r="D301" s="42" t="s">
        <v>8</v>
      </c>
      <c r="E301" s="46">
        <v>187496.5558</v>
      </c>
      <c r="F301" s="46">
        <v>142590.65979999999</v>
      </c>
      <c r="G301" s="46">
        <v>142590.65979999999</v>
      </c>
      <c r="H301" s="47">
        <f t="shared" si="10"/>
        <v>100</v>
      </c>
      <c r="I301" s="47">
        <f t="shared" si="11"/>
        <v>76.049748856240058</v>
      </c>
    </row>
    <row r="302" spans="1:9" x14ac:dyDescent="0.25">
      <c r="A302" s="43" t="s">
        <v>494</v>
      </c>
      <c r="B302" s="44" t="s">
        <v>146</v>
      </c>
      <c r="C302" s="44" t="s">
        <v>7</v>
      </c>
      <c r="D302" s="44" t="s">
        <v>8</v>
      </c>
      <c r="E302" s="48">
        <v>168841.5558</v>
      </c>
      <c r="F302" s="48">
        <v>127668.9558</v>
      </c>
      <c r="G302" s="48">
        <v>127668.9558</v>
      </c>
      <c r="H302" s="49">
        <f t="shared" si="10"/>
        <v>100</v>
      </c>
      <c r="I302" s="49">
        <f t="shared" si="11"/>
        <v>75.614652562920767</v>
      </c>
    </row>
    <row r="303" spans="1:9" ht="78.75" x14ac:dyDescent="0.25">
      <c r="A303" s="3" t="s">
        <v>482</v>
      </c>
      <c r="B303" s="4" t="s">
        <v>146</v>
      </c>
      <c r="C303" s="4" t="s">
        <v>147</v>
      </c>
      <c r="D303" s="4" t="s">
        <v>8</v>
      </c>
      <c r="E303" s="7">
        <v>58076.1</v>
      </c>
      <c r="F303" s="7">
        <v>43658</v>
      </c>
      <c r="G303" s="7">
        <v>43658</v>
      </c>
      <c r="H303" s="8">
        <f t="shared" si="10"/>
        <v>100</v>
      </c>
      <c r="I303" s="8">
        <f t="shared" si="11"/>
        <v>75.173780608546366</v>
      </c>
    </row>
    <row r="304" spans="1:9" ht="47.25" x14ac:dyDescent="0.25">
      <c r="A304" s="3" t="s">
        <v>405</v>
      </c>
      <c r="B304" s="4" t="s">
        <v>146</v>
      </c>
      <c r="C304" s="4" t="s">
        <v>147</v>
      </c>
      <c r="D304" s="4" t="s">
        <v>23</v>
      </c>
      <c r="E304" s="7">
        <v>58076.1</v>
      </c>
      <c r="F304" s="7">
        <v>43658</v>
      </c>
      <c r="G304" s="7">
        <v>43658</v>
      </c>
      <c r="H304" s="8">
        <f t="shared" si="10"/>
        <v>100</v>
      </c>
      <c r="I304" s="8">
        <f t="shared" si="11"/>
        <v>75.173780608546366</v>
      </c>
    </row>
    <row r="305" spans="1:9" ht="78.75" x14ac:dyDescent="0.25">
      <c r="A305" s="3" t="s">
        <v>388</v>
      </c>
      <c r="B305" s="4" t="s">
        <v>146</v>
      </c>
      <c r="C305" s="4" t="s">
        <v>148</v>
      </c>
      <c r="D305" s="4" t="s">
        <v>8</v>
      </c>
      <c r="E305" s="7">
        <v>1300</v>
      </c>
      <c r="F305" s="7">
        <v>1280</v>
      </c>
      <c r="G305" s="7">
        <v>1280</v>
      </c>
      <c r="H305" s="8">
        <f t="shared" si="10"/>
        <v>100</v>
      </c>
      <c r="I305" s="8">
        <f t="shared" si="11"/>
        <v>98.461538461538467</v>
      </c>
    </row>
    <row r="306" spans="1:9" ht="47.25" x14ac:dyDescent="0.25">
      <c r="A306" s="3" t="s">
        <v>405</v>
      </c>
      <c r="B306" s="4" t="s">
        <v>146</v>
      </c>
      <c r="C306" s="4" t="s">
        <v>148</v>
      </c>
      <c r="D306" s="4" t="s">
        <v>23</v>
      </c>
      <c r="E306" s="7">
        <v>1300</v>
      </c>
      <c r="F306" s="7">
        <v>1280</v>
      </c>
      <c r="G306" s="7">
        <v>1280</v>
      </c>
      <c r="H306" s="8">
        <f t="shared" si="10"/>
        <v>100</v>
      </c>
      <c r="I306" s="8">
        <f t="shared" si="11"/>
        <v>98.461538461538467</v>
      </c>
    </row>
    <row r="307" spans="1:9" ht="63" x14ac:dyDescent="0.25">
      <c r="A307" s="3" t="s">
        <v>495</v>
      </c>
      <c r="B307" s="4" t="s">
        <v>146</v>
      </c>
      <c r="C307" s="4" t="s">
        <v>149</v>
      </c>
      <c r="D307" s="4" t="s">
        <v>8</v>
      </c>
      <c r="E307" s="7">
        <v>20.52</v>
      </c>
      <c r="F307" s="7">
        <v>20.52</v>
      </c>
      <c r="G307" s="7">
        <v>20.52</v>
      </c>
      <c r="H307" s="8">
        <f t="shared" si="10"/>
        <v>100</v>
      </c>
      <c r="I307" s="8">
        <f t="shared" si="11"/>
        <v>100</v>
      </c>
    </row>
    <row r="308" spans="1:9" ht="47.25" x14ac:dyDescent="0.25">
      <c r="A308" s="3" t="s">
        <v>405</v>
      </c>
      <c r="B308" s="4" t="s">
        <v>146</v>
      </c>
      <c r="C308" s="4" t="s">
        <v>149</v>
      </c>
      <c r="D308" s="4" t="s">
        <v>23</v>
      </c>
      <c r="E308" s="7">
        <v>20.52</v>
      </c>
      <c r="F308" s="7">
        <v>20.52</v>
      </c>
      <c r="G308" s="7">
        <v>20.52</v>
      </c>
      <c r="H308" s="8">
        <f t="shared" si="10"/>
        <v>100</v>
      </c>
      <c r="I308" s="8">
        <f t="shared" si="11"/>
        <v>100</v>
      </c>
    </row>
    <row r="309" spans="1:9" ht="94.5" x14ac:dyDescent="0.25">
      <c r="A309" s="3" t="s">
        <v>467</v>
      </c>
      <c r="B309" s="4" t="s">
        <v>146</v>
      </c>
      <c r="C309" s="4" t="s">
        <v>150</v>
      </c>
      <c r="D309" s="4" t="s">
        <v>8</v>
      </c>
      <c r="E309" s="7">
        <v>507.8</v>
      </c>
      <c r="F309" s="7">
        <v>381.1</v>
      </c>
      <c r="G309" s="7">
        <v>381.1</v>
      </c>
      <c r="H309" s="8">
        <f t="shared" si="10"/>
        <v>100</v>
      </c>
      <c r="I309" s="8">
        <f t="shared" si="11"/>
        <v>75.04923198109492</v>
      </c>
    </row>
    <row r="310" spans="1:9" ht="47.25" x14ac:dyDescent="0.25">
      <c r="A310" s="3" t="s">
        <v>405</v>
      </c>
      <c r="B310" s="4" t="s">
        <v>146</v>
      </c>
      <c r="C310" s="4" t="s">
        <v>150</v>
      </c>
      <c r="D310" s="4" t="s">
        <v>23</v>
      </c>
      <c r="E310" s="7">
        <v>507.8</v>
      </c>
      <c r="F310" s="7">
        <v>381.1</v>
      </c>
      <c r="G310" s="7">
        <v>381.1</v>
      </c>
      <c r="H310" s="8">
        <f t="shared" si="10"/>
        <v>100</v>
      </c>
      <c r="I310" s="8">
        <f t="shared" si="11"/>
        <v>75.04923198109492</v>
      </c>
    </row>
    <row r="311" spans="1:9" ht="78.75" x14ac:dyDescent="0.25">
      <c r="A311" s="3" t="s">
        <v>482</v>
      </c>
      <c r="B311" s="4" t="s">
        <v>146</v>
      </c>
      <c r="C311" s="4" t="s">
        <v>151</v>
      </c>
      <c r="D311" s="4" t="s">
        <v>8</v>
      </c>
      <c r="E311" s="7">
        <v>94256.997300000003</v>
      </c>
      <c r="F311" s="7">
        <v>71219.997300000003</v>
      </c>
      <c r="G311" s="7">
        <v>71219.997300000003</v>
      </c>
      <c r="H311" s="8">
        <f t="shared" si="10"/>
        <v>100</v>
      </c>
      <c r="I311" s="8">
        <f t="shared" si="11"/>
        <v>75.559374200434021</v>
      </c>
    </row>
    <row r="312" spans="1:9" ht="47.25" x14ac:dyDescent="0.25">
      <c r="A312" s="3" t="s">
        <v>405</v>
      </c>
      <c r="B312" s="4" t="s">
        <v>146</v>
      </c>
      <c r="C312" s="4" t="s">
        <v>151</v>
      </c>
      <c r="D312" s="4" t="s">
        <v>23</v>
      </c>
      <c r="E312" s="7">
        <v>94256.997300000003</v>
      </c>
      <c r="F312" s="7">
        <v>71219.997300000003</v>
      </c>
      <c r="G312" s="7">
        <v>71219.997300000003</v>
      </c>
      <c r="H312" s="8">
        <f t="shared" si="10"/>
        <v>100</v>
      </c>
      <c r="I312" s="8">
        <f t="shared" si="11"/>
        <v>75.559374200434021</v>
      </c>
    </row>
    <row r="313" spans="1:9" ht="78.75" x14ac:dyDescent="0.25">
      <c r="A313" s="3" t="s">
        <v>388</v>
      </c>
      <c r="B313" s="4" t="s">
        <v>146</v>
      </c>
      <c r="C313" s="4" t="s">
        <v>152</v>
      </c>
      <c r="D313" s="4" t="s">
        <v>8</v>
      </c>
      <c r="E313" s="7">
        <v>1372.124</v>
      </c>
      <c r="F313" s="7">
        <v>1324.124</v>
      </c>
      <c r="G313" s="7">
        <v>1324.124</v>
      </c>
      <c r="H313" s="8">
        <f t="shared" si="10"/>
        <v>100</v>
      </c>
      <c r="I313" s="8">
        <f t="shared" si="11"/>
        <v>96.501773892155512</v>
      </c>
    </row>
    <row r="314" spans="1:9" ht="47.25" x14ac:dyDescent="0.25">
      <c r="A314" s="3" t="s">
        <v>405</v>
      </c>
      <c r="B314" s="4" t="s">
        <v>146</v>
      </c>
      <c r="C314" s="4" t="s">
        <v>152</v>
      </c>
      <c r="D314" s="4" t="s">
        <v>23</v>
      </c>
      <c r="E314" s="7">
        <v>1372.124</v>
      </c>
      <c r="F314" s="7">
        <v>1324.124</v>
      </c>
      <c r="G314" s="7">
        <v>1324.124</v>
      </c>
      <c r="H314" s="8">
        <f t="shared" si="10"/>
        <v>100</v>
      </c>
      <c r="I314" s="8">
        <f t="shared" si="11"/>
        <v>96.501773892155512</v>
      </c>
    </row>
    <row r="315" spans="1:9" ht="94.5" x14ac:dyDescent="0.25">
      <c r="A315" s="3" t="s">
        <v>467</v>
      </c>
      <c r="B315" s="4" t="s">
        <v>146</v>
      </c>
      <c r="C315" s="4" t="s">
        <v>153</v>
      </c>
      <c r="D315" s="4" t="s">
        <v>8</v>
      </c>
      <c r="E315" s="7">
        <v>790.7</v>
      </c>
      <c r="F315" s="7">
        <v>570.4</v>
      </c>
      <c r="G315" s="7">
        <v>570.4</v>
      </c>
      <c r="H315" s="8">
        <f t="shared" si="10"/>
        <v>100</v>
      </c>
      <c r="I315" s="8">
        <f t="shared" si="11"/>
        <v>72.138611357025411</v>
      </c>
    </row>
    <row r="316" spans="1:9" ht="47.25" x14ac:dyDescent="0.25">
      <c r="A316" s="3" t="s">
        <v>405</v>
      </c>
      <c r="B316" s="4" t="s">
        <v>146</v>
      </c>
      <c r="C316" s="4" t="s">
        <v>153</v>
      </c>
      <c r="D316" s="4" t="s">
        <v>23</v>
      </c>
      <c r="E316" s="7">
        <v>790.7</v>
      </c>
      <c r="F316" s="7">
        <v>570.4</v>
      </c>
      <c r="G316" s="7">
        <v>570.4</v>
      </c>
      <c r="H316" s="8">
        <f t="shared" si="10"/>
        <v>100</v>
      </c>
      <c r="I316" s="8">
        <f t="shared" si="11"/>
        <v>72.138611357025411</v>
      </c>
    </row>
    <row r="317" spans="1:9" ht="78.75" x14ac:dyDescent="0.25">
      <c r="A317" s="3" t="s">
        <v>482</v>
      </c>
      <c r="B317" s="4" t="s">
        <v>146</v>
      </c>
      <c r="C317" s="4" t="s">
        <v>154</v>
      </c>
      <c r="D317" s="4" t="s">
        <v>8</v>
      </c>
      <c r="E317" s="7">
        <v>10478.1492</v>
      </c>
      <c r="F317" s="7">
        <v>7175.6491999999998</v>
      </c>
      <c r="G317" s="7">
        <v>7175.6491999999998</v>
      </c>
      <c r="H317" s="8">
        <f t="shared" si="10"/>
        <v>100</v>
      </c>
      <c r="I317" s="8">
        <f t="shared" si="11"/>
        <v>68.482029249974801</v>
      </c>
    </row>
    <row r="318" spans="1:9" ht="47.25" x14ac:dyDescent="0.25">
      <c r="A318" s="3" t="s">
        <v>405</v>
      </c>
      <c r="B318" s="4" t="s">
        <v>146</v>
      </c>
      <c r="C318" s="4" t="s">
        <v>154</v>
      </c>
      <c r="D318" s="4" t="s">
        <v>23</v>
      </c>
      <c r="E318" s="7">
        <v>10478.1492</v>
      </c>
      <c r="F318" s="7">
        <v>7175.6491999999998</v>
      </c>
      <c r="G318" s="7">
        <v>7175.6491999999998</v>
      </c>
      <c r="H318" s="8">
        <f t="shared" si="10"/>
        <v>100</v>
      </c>
      <c r="I318" s="8">
        <f t="shared" si="11"/>
        <v>68.482029249974801</v>
      </c>
    </row>
    <row r="319" spans="1:9" ht="78.75" x14ac:dyDescent="0.25">
      <c r="A319" s="3" t="s">
        <v>388</v>
      </c>
      <c r="B319" s="4" t="s">
        <v>146</v>
      </c>
      <c r="C319" s="4" t="s">
        <v>155</v>
      </c>
      <c r="D319" s="4" t="s">
        <v>8</v>
      </c>
      <c r="E319" s="7">
        <v>188.976</v>
      </c>
      <c r="F319" s="7">
        <v>188.976</v>
      </c>
      <c r="G319" s="7">
        <v>188.976</v>
      </c>
      <c r="H319" s="8">
        <f t="shared" si="10"/>
        <v>100</v>
      </c>
      <c r="I319" s="8">
        <f t="shared" si="11"/>
        <v>100</v>
      </c>
    </row>
    <row r="320" spans="1:9" ht="47.25" x14ac:dyDescent="0.25">
      <c r="A320" s="3" t="s">
        <v>405</v>
      </c>
      <c r="B320" s="4" t="s">
        <v>146</v>
      </c>
      <c r="C320" s="4" t="s">
        <v>155</v>
      </c>
      <c r="D320" s="4" t="s">
        <v>23</v>
      </c>
      <c r="E320" s="7">
        <v>188.976</v>
      </c>
      <c r="F320" s="7">
        <v>188.976</v>
      </c>
      <c r="G320" s="7">
        <v>188.976</v>
      </c>
      <c r="H320" s="8">
        <f t="shared" si="10"/>
        <v>100</v>
      </c>
      <c r="I320" s="8">
        <f t="shared" si="11"/>
        <v>100</v>
      </c>
    </row>
    <row r="321" spans="1:9" ht="126" x14ac:dyDescent="0.25">
      <c r="A321" s="3" t="s">
        <v>471</v>
      </c>
      <c r="B321" s="4" t="s">
        <v>146</v>
      </c>
      <c r="C321" s="4" t="s">
        <v>108</v>
      </c>
      <c r="D321" s="4" t="s">
        <v>8</v>
      </c>
      <c r="E321" s="7">
        <v>310.60000000000002</v>
      </c>
      <c r="F321" s="7">
        <v>310.60000000000002</v>
      </c>
      <c r="G321" s="7">
        <v>310.60000000000002</v>
      </c>
      <c r="H321" s="8">
        <f t="shared" si="10"/>
        <v>100</v>
      </c>
      <c r="I321" s="8">
        <f t="shared" si="11"/>
        <v>100</v>
      </c>
    </row>
    <row r="322" spans="1:9" ht="47.25" x14ac:dyDescent="0.25">
      <c r="A322" s="3" t="s">
        <v>405</v>
      </c>
      <c r="B322" s="4" t="s">
        <v>146</v>
      </c>
      <c r="C322" s="4" t="s">
        <v>108</v>
      </c>
      <c r="D322" s="4" t="s">
        <v>23</v>
      </c>
      <c r="E322" s="7">
        <v>310.60000000000002</v>
      </c>
      <c r="F322" s="7">
        <v>310.60000000000002</v>
      </c>
      <c r="G322" s="7">
        <v>310.60000000000002</v>
      </c>
      <c r="H322" s="8">
        <f t="shared" si="10"/>
        <v>100</v>
      </c>
      <c r="I322" s="8">
        <f t="shared" si="11"/>
        <v>100</v>
      </c>
    </row>
    <row r="323" spans="1:9" x14ac:dyDescent="0.25">
      <c r="A323" s="3" t="s">
        <v>496</v>
      </c>
      <c r="B323" s="4" t="s">
        <v>146</v>
      </c>
      <c r="C323" s="4" t="s">
        <v>156</v>
      </c>
      <c r="D323" s="4" t="s">
        <v>8</v>
      </c>
      <c r="E323" s="7">
        <v>1254.3520000000001</v>
      </c>
      <c r="F323" s="7">
        <v>1254.3520000000001</v>
      </c>
      <c r="G323" s="7">
        <v>1254.3520000000001</v>
      </c>
      <c r="H323" s="8">
        <f t="shared" si="10"/>
        <v>100</v>
      </c>
      <c r="I323" s="8">
        <f t="shared" si="11"/>
        <v>100</v>
      </c>
    </row>
    <row r="324" spans="1:9" ht="47.25" x14ac:dyDescent="0.25">
      <c r="A324" s="3" t="s">
        <v>405</v>
      </c>
      <c r="B324" s="4" t="s">
        <v>146</v>
      </c>
      <c r="C324" s="4" t="s">
        <v>156</v>
      </c>
      <c r="D324" s="4" t="s">
        <v>23</v>
      </c>
      <c r="E324" s="7">
        <v>1254.3520000000001</v>
      </c>
      <c r="F324" s="7">
        <v>1254.3520000000001</v>
      </c>
      <c r="G324" s="7">
        <v>1254.3520000000001</v>
      </c>
      <c r="H324" s="8">
        <f t="shared" si="10"/>
        <v>100</v>
      </c>
      <c r="I324" s="8">
        <f t="shared" si="11"/>
        <v>100</v>
      </c>
    </row>
    <row r="325" spans="1:9" x14ac:dyDescent="0.25">
      <c r="A325" s="3" t="s">
        <v>497</v>
      </c>
      <c r="B325" s="4" t="s">
        <v>146</v>
      </c>
      <c r="C325" s="4" t="s">
        <v>157</v>
      </c>
      <c r="D325" s="4" t="s">
        <v>8</v>
      </c>
      <c r="E325" s="7">
        <v>262.60000000000002</v>
      </c>
      <c r="F325" s="7">
        <v>262.60000000000002</v>
      </c>
      <c r="G325" s="7">
        <v>262.60000000000002</v>
      </c>
      <c r="H325" s="8">
        <f t="shared" si="10"/>
        <v>100</v>
      </c>
      <c r="I325" s="8">
        <f t="shared" si="11"/>
        <v>100</v>
      </c>
    </row>
    <row r="326" spans="1:9" ht="47.25" x14ac:dyDescent="0.25">
      <c r="A326" s="3" t="s">
        <v>405</v>
      </c>
      <c r="B326" s="4" t="s">
        <v>146</v>
      </c>
      <c r="C326" s="4" t="s">
        <v>157</v>
      </c>
      <c r="D326" s="4" t="s">
        <v>23</v>
      </c>
      <c r="E326" s="7">
        <v>262.60000000000002</v>
      </c>
      <c r="F326" s="7">
        <v>262.60000000000002</v>
      </c>
      <c r="G326" s="7">
        <v>262.60000000000002</v>
      </c>
      <c r="H326" s="8">
        <f t="shared" si="10"/>
        <v>100</v>
      </c>
      <c r="I326" s="8">
        <f t="shared" si="11"/>
        <v>100</v>
      </c>
    </row>
    <row r="327" spans="1:9" ht="47.25" x14ac:dyDescent="0.25">
      <c r="A327" s="3" t="s">
        <v>485</v>
      </c>
      <c r="B327" s="4" t="s">
        <v>146</v>
      </c>
      <c r="C327" s="4" t="s">
        <v>144</v>
      </c>
      <c r="D327" s="4" t="s">
        <v>8</v>
      </c>
      <c r="E327" s="7">
        <v>22.6373</v>
      </c>
      <c r="F327" s="7">
        <v>22.6373</v>
      </c>
      <c r="G327" s="7">
        <v>22.6373</v>
      </c>
      <c r="H327" s="8">
        <f t="shared" si="10"/>
        <v>100</v>
      </c>
      <c r="I327" s="8">
        <f t="shared" si="11"/>
        <v>100</v>
      </c>
    </row>
    <row r="328" spans="1:9" ht="47.25" x14ac:dyDescent="0.25">
      <c r="A328" s="3" t="s">
        <v>405</v>
      </c>
      <c r="B328" s="4" t="s">
        <v>146</v>
      </c>
      <c r="C328" s="4" t="s">
        <v>144</v>
      </c>
      <c r="D328" s="4" t="s">
        <v>23</v>
      </c>
      <c r="E328" s="7">
        <v>22.6373</v>
      </c>
      <c r="F328" s="7">
        <v>22.6373</v>
      </c>
      <c r="G328" s="7">
        <v>22.6373</v>
      </c>
      <c r="H328" s="8">
        <f t="shared" si="10"/>
        <v>100</v>
      </c>
      <c r="I328" s="8">
        <f t="shared" si="11"/>
        <v>100</v>
      </c>
    </row>
    <row r="329" spans="1:9" ht="31.5" x14ac:dyDescent="0.25">
      <c r="A329" s="43" t="s">
        <v>498</v>
      </c>
      <c r="B329" s="44" t="s">
        <v>71</v>
      </c>
      <c r="C329" s="44" t="s">
        <v>7</v>
      </c>
      <c r="D329" s="44" t="s">
        <v>8</v>
      </c>
      <c r="E329" s="48">
        <v>18655</v>
      </c>
      <c r="F329" s="48">
        <v>14921.704</v>
      </c>
      <c r="G329" s="48">
        <v>14921.704</v>
      </c>
      <c r="H329" s="49">
        <f t="shared" si="10"/>
        <v>100</v>
      </c>
      <c r="I329" s="49">
        <f t="shared" si="11"/>
        <v>79.987692307692299</v>
      </c>
    </row>
    <row r="330" spans="1:9" ht="78.75" x14ac:dyDescent="0.25">
      <c r="A330" s="3" t="s">
        <v>482</v>
      </c>
      <c r="B330" s="4" t="s">
        <v>71</v>
      </c>
      <c r="C330" s="4" t="s">
        <v>95</v>
      </c>
      <c r="D330" s="4" t="s">
        <v>8</v>
      </c>
      <c r="E330" s="7">
        <v>1454.5</v>
      </c>
      <c r="F330" s="7">
        <v>1083.8040000000001</v>
      </c>
      <c r="G330" s="7">
        <v>1083.8040000000001</v>
      </c>
      <c r="H330" s="8">
        <f t="shared" si="10"/>
        <v>100</v>
      </c>
      <c r="I330" s="8">
        <f t="shared" si="11"/>
        <v>74.513853557923696</v>
      </c>
    </row>
    <row r="331" spans="1:9" ht="47.25" x14ac:dyDescent="0.25">
      <c r="A331" s="3" t="s">
        <v>405</v>
      </c>
      <c r="B331" s="4" t="s">
        <v>71</v>
      </c>
      <c r="C331" s="4" t="s">
        <v>95</v>
      </c>
      <c r="D331" s="4" t="s">
        <v>23</v>
      </c>
      <c r="E331" s="7">
        <v>1454.5</v>
      </c>
      <c r="F331" s="7">
        <v>1083.8040000000001</v>
      </c>
      <c r="G331" s="7">
        <v>1083.8040000000001</v>
      </c>
      <c r="H331" s="8">
        <f t="shared" si="10"/>
        <v>100</v>
      </c>
      <c r="I331" s="8">
        <f t="shared" si="11"/>
        <v>74.513853557923696</v>
      </c>
    </row>
    <row r="332" spans="1:9" ht="47.25" x14ac:dyDescent="0.25">
      <c r="A332" s="3" t="s">
        <v>491</v>
      </c>
      <c r="B332" s="4" t="s">
        <v>71</v>
      </c>
      <c r="C332" s="4" t="s">
        <v>158</v>
      </c>
      <c r="D332" s="4" t="s">
        <v>8</v>
      </c>
      <c r="E332" s="7">
        <v>63</v>
      </c>
      <c r="F332" s="7">
        <v>35</v>
      </c>
      <c r="G332" s="7">
        <v>35</v>
      </c>
      <c r="H332" s="8">
        <f t="shared" si="10"/>
        <v>100</v>
      </c>
      <c r="I332" s="8">
        <f t="shared" si="11"/>
        <v>55.555555555555557</v>
      </c>
    </row>
    <row r="333" spans="1:9" ht="47.25" x14ac:dyDescent="0.25">
      <c r="A333" s="3" t="s">
        <v>405</v>
      </c>
      <c r="B333" s="4" t="s">
        <v>71</v>
      </c>
      <c r="C333" s="4" t="s">
        <v>158</v>
      </c>
      <c r="D333" s="4" t="s">
        <v>23</v>
      </c>
      <c r="E333" s="7">
        <v>63</v>
      </c>
      <c r="F333" s="7">
        <v>35</v>
      </c>
      <c r="G333" s="7">
        <v>35</v>
      </c>
      <c r="H333" s="8">
        <f t="shared" si="10"/>
        <v>100</v>
      </c>
      <c r="I333" s="8">
        <f t="shared" si="11"/>
        <v>55.555555555555557</v>
      </c>
    </row>
    <row r="334" spans="1:9" ht="31.5" x14ac:dyDescent="0.25">
      <c r="A334" s="3" t="s">
        <v>409</v>
      </c>
      <c r="B334" s="4" t="s">
        <v>71</v>
      </c>
      <c r="C334" s="4" t="s">
        <v>72</v>
      </c>
      <c r="D334" s="4" t="s">
        <v>8</v>
      </c>
      <c r="E334" s="7">
        <v>2424</v>
      </c>
      <c r="F334" s="7">
        <v>2424</v>
      </c>
      <c r="G334" s="7">
        <v>2424</v>
      </c>
      <c r="H334" s="8">
        <f t="shared" si="10"/>
        <v>100</v>
      </c>
      <c r="I334" s="8">
        <f t="shared" si="11"/>
        <v>100</v>
      </c>
    </row>
    <row r="335" spans="1:9" ht="47.25" x14ac:dyDescent="0.25">
      <c r="A335" s="3" t="s">
        <v>405</v>
      </c>
      <c r="B335" s="4" t="s">
        <v>71</v>
      </c>
      <c r="C335" s="4" t="s">
        <v>72</v>
      </c>
      <c r="D335" s="4" t="s">
        <v>23</v>
      </c>
      <c r="E335" s="7">
        <v>2424</v>
      </c>
      <c r="F335" s="7">
        <v>2424</v>
      </c>
      <c r="G335" s="7">
        <v>2424</v>
      </c>
      <c r="H335" s="8">
        <f t="shared" si="10"/>
        <v>100</v>
      </c>
      <c r="I335" s="8">
        <f t="shared" si="11"/>
        <v>100</v>
      </c>
    </row>
    <row r="336" spans="1:9" ht="47.25" x14ac:dyDescent="0.25">
      <c r="A336" s="3" t="s">
        <v>499</v>
      </c>
      <c r="B336" s="4" t="s">
        <v>71</v>
      </c>
      <c r="C336" s="4" t="s">
        <v>73</v>
      </c>
      <c r="D336" s="4" t="s">
        <v>8</v>
      </c>
      <c r="E336" s="7">
        <v>300</v>
      </c>
      <c r="F336" s="7">
        <v>300</v>
      </c>
      <c r="G336" s="7">
        <v>300</v>
      </c>
      <c r="H336" s="8">
        <f t="shared" si="10"/>
        <v>100</v>
      </c>
      <c r="I336" s="8">
        <f t="shared" si="11"/>
        <v>100</v>
      </c>
    </row>
    <row r="337" spans="1:9" ht="47.25" x14ac:dyDescent="0.25">
      <c r="A337" s="3" t="s">
        <v>405</v>
      </c>
      <c r="B337" s="4" t="s">
        <v>71</v>
      </c>
      <c r="C337" s="4" t="s">
        <v>73</v>
      </c>
      <c r="D337" s="4" t="s">
        <v>23</v>
      </c>
      <c r="E337" s="7">
        <v>300</v>
      </c>
      <c r="F337" s="7">
        <v>300</v>
      </c>
      <c r="G337" s="7">
        <v>300</v>
      </c>
      <c r="H337" s="8">
        <f t="shared" si="10"/>
        <v>100</v>
      </c>
      <c r="I337" s="8">
        <f t="shared" si="11"/>
        <v>100</v>
      </c>
    </row>
    <row r="338" spans="1:9" ht="78.75" x14ac:dyDescent="0.25">
      <c r="A338" s="3" t="s">
        <v>482</v>
      </c>
      <c r="B338" s="4" t="s">
        <v>71</v>
      </c>
      <c r="C338" s="4" t="s">
        <v>159</v>
      </c>
      <c r="D338" s="4" t="s">
        <v>8</v>
      </c>
      <c r="E338" s="7">
        <v>14171</v>
      </c>
      <c r="F338" s="7">
        <v>10836.4</v>
      </c>
      <c r="G338" s="7">
        <v>10836.4</v>
      </c>
      <c r="H338" s="8">
        <f t="shared" si="10"/>
        <v>100</v>
      </c>
      <c r="I338" s="8">
        <f t="shared" si="11"/>
        <v>76.468844823936209</v>
      </c>
    </row>
    <row r="339" spans="1:9" ht="47.25" x14ac:dyDescent="0.25">
      <c r="A339" s="3" t="s">
        <v>405</v>
      </c>
      <c r="B339" s="4" t="s">
        <v>71</v>
      </c>
      <c r="C339" s="4" t="s">
        <v>159</v>
      </c>
      <c r="D339" s="4" t="s">
        <v>23</v>
      </c>
      <c r="E339" s="7">
        <v>14171</v>
      </c>
      <c r="F339" s="7">
        <v>10836.4</v>
      </c>
      <c r="G339" s="7">
        <v>10836.4</v>
      </c>
      <c r="H339" s="8">
        <f t="shared" si="10"/>
        <v>100</v>
      </c>
      <c r="I339" s="8">
        <f t="shared" si="11"/>
        <v>76.468844823936209</v>
      </c>
    </row>
    <row r="340" spans="1:9" ht="78.75" x14ac:dyDescent="0.25">
      <c r="A340" s="3" t="s">
        <v>388</v>
      </c>
      <c r="B340" s="4" t="s">
        <v>71</v>
      </c>
      <c r="C340" s="4" t="s">
        <v>160</v>
      </c>
      <c r="D340" s="4" t="s">
        <v>8</v>
      </c>
      <c r="E340" s="7">
        <v>242.5</v>
      </c>
      <c r="F340" s="7">
        <v>242.5</v>
      </c>
      <c r="G340" s="7">
        <v>242.5</v>
      </c>
      <c r="H340" s="8">
        <f t="shared" si="10"/>
        <v>100</v>
      </c>
      <c r="I340" s="8">
        <f t="shared" si="11"/>
        <v>100</v>
      </c>
    </row>
    <row r="341" spans="1:9" ht="47.25" x14ac:dyDescent="0.25">
      <c r="A341" s="3" t="s">
        <v>405</v>
      </c>
      <c r="B341" s="4" t="s">
        <v>71</v>
      </c>
      <c r="C341" s="4" t="s">
        <v>160</v>
      </c>
      <c r="D341" s="4" t="s">
        <v>23</v>
      </c>
      <c r="E341" s="7">
        <v>242.5</v>
      </c>
      <c r="F341" s="7">
        <v>242.5</v>
      </c>
      <c r="G341" s="7">
        <v>242.5</v>
      </c>
      <c r="H341" s="8">
        <f t="shared" si="10"/>
        <v>100</v>
      </c>
      <c r="I341" s="8">
        <f t="shared" si="11"/>
        <v>100</v>
      </c>
    </row>
    <row r="342" spans="1:9" x14ac:dyDescent="0.25">
      <c r="A342" s="41" t="s">
        <v>500</v>
      </c>
      <c r="B342" s="42" t="s">
        <v>75</v>
      </c>
      <c r="C342" s="42" t="s">
        <v>7</v>
      </c>
      <c r="D342" s="42" t="s">
        <v>8</v>
      </c>
      <c r="E342" s="46">
        <v>69501.126999999993</v>
      </c>
      <c r="F342" s="46">
        <v>52917.647299999997</v>
      </c>
      <c r="G342" s="46">
        <v>43574.568099999997</v>
      </c>
      <c r="H342" s="47">
        <f t="shared" si="10"/>
        <v>82.34411453133518</v>
      </c>
      <c r="I342" s="47">
        <f t="shared" si="11"/>
        <v>62.696203616957177</v>
      </c>
    </row>
    <row r="343" spans="1:9" x14ac:dyDescent="0.25">
      <c r="A343" s="43" t="s">
        <v>501</v>
      </c>
      <c r="B343" s="44" t="s">
        <v>76</v>
      </c>
      <c r="C343" s="44" t="s">
        <v>7</v>
      </c>
      <c r="D343" s="44" t="s">
        <v>8</v>
      </c>
      <c r="E343" s="48">
        <v>700</v>
      </c>
      <c r="F343" s="48">
        <v>530</v>
      </c>
      <c r="G343" s="48">
        <v>360.3177</v>
      </c>
      <c r="H343" s="49">
        <f t="shared" si="10"/>
        <v>67.984471698113197</v>
      </c>
      <c r="I343" s="49">
        <f t="shared" si="11"/>
        <v>51.473957142857138</v>
      </c>
    </row>
    <row r="344" spans="1:9" ht="31.5" x14ac:dyDescent="0.25">
      <c r="A344" s="3" t="s">
        <v>502</v>
      </c>
      <c r="B344" s="4" t="s">
        <v>76</v>
      </c>
      <c r="C344" s="4" t="s">
        <v>77</v>
      </c>
      <c r="D344" s="4" t="s">
        <v>8</v>
      </c>
      <c r="E344" s="7">
        <v>700</v>
      </c>
      <c r="F344" s="7">
        <v>530</v>
      </c>
      <c r="G344" s="7">
        <v>360.3177</v>
      </c>
      <c r="H344" s="8">
        <f t="shared" si="10"/>
        <v>67.984471698113197</v>
      </c>
      <c r="I344" s="8">
        <f t="shared" si="11"/>
        <v>51.473957142857138</v>
      </c>
    </row>
    <row r="345" spans="1:9" ht="31.5" x14ac:dyDescent="0.25">
      <c r="A345" s="3" t="s">
        <v>417</v>
      </c>
      <c r="B345" s="4" t="s">
        <v>76</v>
      </c>
      <c r="C345" s="4" t="s">
        <v>77</v>
      </c>
      <c r="D345" s="4" t="s">
        <v>33</v>
      </c>
      <c r="E345" s="7">
        <v>700</v>
      </c>
      <c r="F345" s="7">
        <v>530</v>
      </c>
      <c r="G345" s="7">
        <v>360.3177</v>
      </c>
      <c r="H345" s="8">
        <f t="shared" si="10"/>
        <v>67.984471698113197</v>
      </c>
      <c r="I345" s="8">
        <f t="shared" si="11"/>
        <v>51.473957142857138</v>
      </c>
    </row>
    <row r="346" spans="1:9" x14ac:dyDescent="0.25">
      <c r="A346" s="43" t="s">
        <v>503</v>
      </c>
      <c r="B346" s="44" t="s">
        <v>78</v>
      </c>
      <c r="C346" s="44" t="s">
        <v>7</v>
      </c>
      <c r="D346" s="44" t="s">
        <v>8</v>
      </c>
      <c r="E346" s="48">
        <v>19657.827000000001</v>
      </c>
      <c r="F346" s="48">
        <v>12505.229300000001</v>
      </c>
      <c r="G346" s="48">
        <v>10847.144</v>
      </c>
      <c r="H346" s="49">
        <f t="shared" si="10"/>
        <v>86.740864479790062</v>
      </c>
      <c r="I346" s="49">
        <f t="shared" si="11"/>
        <v>55.179771395892331</v>
      </c>
    </row>
    <row r="347" spans="1:9" ht="31.5" x14ac:dyDescent="0.25">
      <c r="A347" s="3" t="s">
        <v>409</v>
      </c>
      <c r="B347" s="4" t="s">
        <v>78</v>
      </c>
      <c r="C347" s="4" t="s">
        <v>79</v>
      </c>
      <c r="D347" s="4" t="s">
        <v>8</v>
      </c>
      <c r="E347" s="7">
        <v>272.60000000000002</v>
      </c>
      <c r="F347" s="7">
        <v>272</v>
      </c>
      <c r="G347" s="7">
        <v>240.1814</v>
      </c>
      <c r="H347" s="8">
        <f t="shared" si="10"/>
        <v>88.301985294117642</v>
      </c>
      <c r="I347" s="8">
        <f t="shared" si="11"/>
        <v>88.107630227439458</v>
      </c>
    </row>
    <row r="348" spans="1:9" ht="31.5" x14ac:dyDescent="0.25">
      <c r="A348" s="3" t="s">
        <v>387</v>
      </c>
      <c r="B348" s="4" t="s">
        <v>78</v>
      </c>
      <c r="C348" s="4" t="s">
        <v>79</v>
      </c>
      <c r="D348" s="4" t="s">
        <v>16</v>
      </c>
      <c r="E348" s="7">
        <v>272.60000000000002</v>
      </c>
      <c r="F348" s="7">
        <v>272</v>
      </c>
      <c r="G348" s="7">
        <v>240.1814</v>
      </c>
      <c r="H348" s="8">
        <f t="shared" si="10"/>
        <v>88.301985294117642</v>
      </c>
      <c r="I348" s="8">
        <f t="shared" si="11"/>
        <v>88.107630227439458</v>
      </c>
    </row>
    <row r="349" spans="1:9" ht="63" x14ac:dyDescent="0.25">
      <c r="A349" s="3" t="s">
        <v>504</v>
      </c>
      <c r="B349" s="4" t="s">
        <v>78</v>
      </c>
      <c r="C349" s="4" t="s">
        <v>80</v>
      </c>
      <c r="D349" s="4" t="s">
        <v>8</v>
      </c>
      <c r="E349" s="7">
        <v>245</v>
      </c>
      <c r="F349" s="7">
        <v>245</v>
      </c>
      <c r="G349" s="7">
        <v>236.5</v>
      </c>
      <c r="H349" s="8">
        <f t="shared" ref="H349:H411" si="12">G349/F349*100</f>
        <v>96.530612244897966</v>
      </c>
      <c r="I349" s="8">
        <f t="shared" ref="I349:I411" si="13">G349/E349*100</f>
        <v>96.530612244897966</v>
      </c>
    </row>
    <row r="350" spans="1:9" ht="31.5" x14ac:dyDescent="0.25">
      <c r="A350" s="3" t="s">
        <v>417</v>
      </c>
      <c r="B350" s="4" t="s">
        <v>78</v>
      </c>
      <c r="C350" s="4" t="s">
        <v>80</v>
      </c>
      <c r="D350" s="4" t="s">
        <v>33</v>
      </c>
      <c r="E350" s="7">
        <v>245</v>
      </c>
      <c r="F350" s="7">
        <v>245</v>
      </c>
      <c r="G350" s="7">
        <v>236.5</v>
      </c>
      <c r="H350" s="8">
        <f t="shared" si="12"/>
        <v>96.530612244897966</v>
      </c>
      <c r="I350" s="8">
        <f t="shared" si="13"/>
        <v>96.530612244897966</v>
      </c>
    </row>
    <row r="351" spans="1:9" ht="63" x14ac:dyDescent="0.25">
      <c r="A351" s="3" t="s">
        <v>505</v>
      </c>
      <c r="B351" s="4" t="s">
        <v>78</v>
      </c>
      <c r="C351" s="4" t="s">
        <v>81</v>
      </c>
      <c r="D351" s="4" t="s">
        <v>8</v>
      </c>
      <c r="E351" s="7">
        <v>397.36</v>
      </c>
      <c r="F351" s="7">
        <v>350.28</v>
      </c>
      <c r="G351" s="7">
        <v>320.92</v>
      </c>
      <c r="H351" s="8">
        <f t="shared" si="12"/>
        <v>91.618134064177241</v>
      </c>
      <c r="I351" s="8">
        <f t="shared" si="13"/>
        <v>80.763036037849815</v>
      </c>
    </row>
    <row r="352" spans="1:9" ht="31.5" x14ac:dyDescent="0.25">
      <c r="A352" s="3" t="s">
        <v>417</v>
      </c>
      <c r="B352" s="4" t="s">
        <v>78</v>
      </c>
      <c r="C352" s="4" t="s">
        <v>81</v>
      </c>
      <c r="D352" s="4" t="s">
        <v>33</v>
      </c>
      <c r="E352" s="7">
        <v>397.36</v>
      </c>
      <c r="F352" s="7">
        <v>350.28</v>
      </c>
      <c r="G352" s="7">
        <v>320.92</v>
      </c>
      <c r="H352" s="8">
        <f t="shared" si="12"/>
        <v>91.618134064177241</v>
      </c>
      <c r="I352" s="8">
        <f t="shared" si="13"/>
        <v>80.763036037849815</v>
      </c>
    </row>
    <row r="353" spans="1:9" ht="63" x14ac:dyDescent="0.25">
      <c r="A353" s="3" t="s">
        <v>506</v>
      </c>
      <c r="B353" s="4" t="s">
        <v>78</v>
      </c>
      <c r="C353" s="4" t="s">
        <v>82</v>
      </c>
      <c r="D353" s="4" t="s">
        <v>8</v>
      </c>
      <c r="E353" s="7">
        <v>3358.74</v>
      </c>
      <c r="F353" s="7">
        <v>2858</v>
      </c>
      <c r="G353" s="7">
        <v>2434.5990000000002</v>
      </c>
      <c r="H353" s="8">
        <f t="shared" si="12"/>
        <v>85.185409377186843</v>
      </c>
      <c r="I353" s="8">
        <f t="shared" si="13"/>
        <v>72.48548562853928</v>
      </c>
    </row>
    <row r="354" spans="1:9" ht="31.5" x14ac:dyDescent="0.25">
      <c r="A354" s="3" t="s">
        <v>417</v>
      </c>
      <c r="B354" s="4" t="s">
        <v>78</v>
      </c>
      <c r="C354" s="4" t="s">
        <v>82</v>
      </c>
      <c r="D354" s="4" t="s">
        <v>33</v>
      </c>
      <c r="E354" s="7">
        <v>1932.94</v>
      </c>
      <c r="F354" s="7">
        <v>1458</v>
      </c>
      <c r="G354" s="7">
        <v>1034.5989999999999</v>
      </c>
      <c r="H354" s="8">
        <f t="shared" si="12"/>
        <v>70.960150891632367</v>
      </c>
      <c r="I354" s="8">
        <f t="shared" si="13"/>
        <v>53.524630873177635</v>
      </c>
    </row>
    <row r="355" spans="1:9" ht="47.25" x14ac:dyDescent="0.25">
      <c r="A355" s="3" t="s">
        <v>405</v>
      </c>
      <c r="B355" s="4" t="s">
        <v>78</v>
      </c>
      <c r="C355" s="4" t="s">
        <v>82</v>
      </c>
      <c r="D355" s="4" t="s">
        <v>23</v>
      </c>
      <c r="E355" s="7">
        <v>1425.8</v>
      </c>
      <c r="F355" s="7">
        <v>1400</v>
      </c>
      <c r="G355" s="7">
        <v>1400</v>
      </c>
      <c r="H355" s="8">
        <f t="shared" si="12"/>
        <v>100</v>
      </c>
      <c r="I355" s="8">
        <f t="shared" si="13"/>
        <v>98.190489549726465</v>
      </c>
    </row>
    <row r="356" spans="1:9" ht="31.5" x14ac:dyDescent="0.25">
      <c r="A356" s="3" t="s">
        <v>409</v>
      </c>
      <c r="B356" s="4" t="s">
        <v>78</v>
      </c>
      <c r="C356" s="4" t="s">
        <v>83</v>
      </c>
      <c r="D356" s="4" t="s">
        <v>8</v>
      </c>
      <c r="E356" s="7">
        <v>1396.4269999999999</v>
      </c>
      <c r="F356" s="7">
        <v>425.42700000000002</v>
      </c>
      <c r="G356" s="7">
        <v>396.39299999999997</v>
      </c>
      <c r="H356" s="8">
        <f t="shared" si="12"/>
        <v>93.175327376964773</v>
      </c>
      <c r="I356" s="8">
        <f t="shared" si="13"/>
        <v>28.386231432076293</v>
      </c>
    </row>
    <row r="357" spans="1:9" ht="31.5" x14ac:dyDescent="0.25">
      <c r="A357" s="3" t="s">
        <v>387</v>
      </c>
      <c r="B357" s="4" t="s">
        <v>78</v>
      </c>
      <c r="C357" s="4" t="s">
        <v>83</v>
      </c>
      <c r="D357" s="4" t="s">
        <v>16</v>
      </c>
      <c r="E357" s="7">
        <v>450</v>
      </c>
      <c r="F357" s="7">
        <v>99</v>
      </c>
      <c r="G357" s="7">
        <v>99</v>
      </c>
      <c r="H357" s="8">
        <f t="shared" si="12"/>
        <v>100</v>
      </c>
      <c r="I357" s="8">
        <f t="shared" si="13"/>
        <v>22</v>
      </c>
    </row>
    <row r="358" spans="1:9" ht="31.5" x14ac:dyDescent="0.25">
      <c r="A358" s="3" t="s">
        <v>417</v>
      </c>
      <c r="B358" s="4" t="s">
        <v>78</v>
      </c>
      <c r="C358" s="4" t="s">
        <v>83</v>
      </c>
      <c r="D358" s="4" t="s">
        <v>33</v>
      </c>
      <c r="E358" s="7">
        <v>55</v>
      </c>
      <c r="F358" s="7">
        <v>35</v>
      </c>
      <c r="G358" s="7">
        <v>5.9660000000000002</v>
      </c>
      <c r="H358" s="8">
        <f t="shared" si="12"/>
        <v>17.045714285714286</v>
      </c>
      <c r="I358" s="8">
        <f t="shared" si="13"/>
        <v>10.847272727272728</v>
      </c>
    </row>
    <row r="359" spans="1:9" ht="47.25" x14ac:dyDescent="0.25">
      <c r="A359" s="3" t="s">
        <v>405</v>
      </c>
      <c r="B359" s="4" t="s">
        <v>78</v>
      </c>
      <c r="C359" s="4" t="s">
        <v>83</v>
      </c>
      <c r="D359" s="4" t="s">
        <v>23</v>
      </c>
      <c r="E359" s="7">
        <v>891.42700000000002</v>
      </c>
      <c r="F359" s="7">
        <v>291.42700000000002</v>
      </c>
      <c r="G359" s="7">
        <v>291.42700000000002</v>
      </c>
      <c r="H359" s="8">
        <f t="shared" si="12"/>
        <v>100</v>
      </c>
      <c r="I359" s="8">
        <f t="shared" si="13"/>
        <v>32.692189040717864</v>
      </c>
    </row>
    <row r="360" spans="1:9" ht="94.5" x14ac:dyDescent="0.25">
      <c r="A360" s="3" t="s">
        <v>507</v>
      </c>
      <c r="B360" s="4" t="s">
        <v>78</v>
      </c>
      <c r="C360" s="4" t="s">
        <v>131</v>
      </c>
      <c r="D360" s="4" t="s">
        <v>8</v>
      </c>
      <c r="E360" s="7">
        <v>1871.1</v>
      </c>
      <c r="F360" s="7">
        <v>1496</v>
      </c>
      <c r="G360" s="7">
        <v>1121.9874</v>
      </c>
      <c r="H360" s="8">
        <f t="shared" si="12"/>
        <v>74.999157754010696</v>
      </c>
      <c r="I360" s="8">
        <f t="shared" si="13"/>
        <v>59.964053230719891</v>
      </c>
    </row>
    <row r="361" spans="1:9" ht="31.5" x14ac:dyDescent="0.25">
      <c r="A361" s="3" t="s">
        <v>417</v>
      </c>
      <c r="B361" s="4" t="s">
        <v>78</v>
      </c>
      <c r="C361" s="4" t="s">
        <v>131</v>
      </c>
      <c r="D361" s="4" t="s">
        <v>33</v>
      </c>
      <c r="E361" s="7">
        <v>1871.1</v>
      </c>
      <c r="F361" s="7">
        <v>1496</v>
      </c>
      <c r="G361" s="7">
        <v>1121.9874</v>
      </c>
      <c r="H361" s="8">
        <f t="shared" si="12"/>
        <v>74.999157754010696</v>
      </c>
      <c r="I361" s="8">
        <f t="shared" si="13"/>
        <v>59.964053230719891</v>
      </c>
    </row>
    <row r="362" spans="1:9" ht="94.5" x14ac:dyDescent="0.25">
      <c r="A362" s="3" t="s">
        <v>508</v>
      </c>
      <c r="B362" s="4" t="s">
        <v>78</v>
      </c>
      <c r="C362" s="4" t="s">
        <v>132</v>
      </c>
      <c r="D362" s="4" t="s">
        <v>8</v>
      </c>
      <c r="E362" s="7">
        <v>37.1</v>
      </c>
      <c r="F362" s="7">
        <v>37.1</v>
      </c>
      <c r="G362" s="7">
        <v>20.452999999999999</v>
      </c>
      <c r="H362" s="8">
        <f t="shared" si="12"/>
        <v>55.129380053908349</v>
      </c>
      <c r="I362" s="8">
        <f t="shared" si="13"/>
        <v>55.129380053908349</v>
      </c>
    </row>
    <row r="363" spans="1:9" ht="31.5" x14ac:dyDescent="0.25">
      <c r="A363" s="3" t="s">
        <v>387</v>
      </c>
      <c r="B363" s="4" t="s">
        <v>78</v>
      </c>
      <c r="C363" s="4" t="s">
        <v>132</v>
      </c>
      <c r="D363" s="4" t="s">
        <v>16</v>
      </c>
      <c r="E363" s="7">
        <v>37.1</v>
      </c>
      <c r="F363" s="7">
        <v>37.1</v>
      </c>
      <c r="G363" s="7">
        <v>20.452999999999999</v>
      </c>
      <c r="H363" s="8">
        <f t="shared" si="12"/>
        <v>55.129380053908349</v>
      </c>
      <c r="I363" s="8">
        <f t="shared" si="13"/>
        <v>55.129380053908349</v>
      </c>
    </row>
    <row r="364" spans="1:9" ht="157.5" x14ac:dyDescent="0.25">
      <c r="A364" s="3" t="s">
        <v>509</v>
      </c>
      <c r="B364" s="4" t="s">
        <v>78</v>
      </c>
      <c r="C364" s="4" t="s">
        <v>133</v>
      </c>
      <c r="D364" s="4" t="s">
        <v>8</v>
      </c>
      <c r="E364" s="7">
        <v>131.6</v>
      </c>
      <c r="F364" s="7">
        <v>0</v>
      </c>
      <c r="G364" s="7">
        <v>0</v>
      </c>
      <c r="H364" s="8">
        <v>0</v>
      </c>
      <c r="I364" s="8">
        <f t="shared" si="13"/>
        <v>0</v>
      </c>
    </row>
    <row r="365" spans="1:9" ht="31.5" x14ac:dyDescent="0.25">
      <c r="A365" s="3" t="s">
        <v>417</v>
      </c>
      <c r="B365" s="4" t="s">
        <v>78</v>
      </c>
      <c r="C365" s="4" t="s">
        <v>133</v>
      </c>
      <c r="D365" s="4" t="s">
        <v>33</v>
      </c>
      <c r="E365" s="7">
        <v>131.6</v>
      </c>
      <c r="F365" s="7">
        <v>0</v>
      </c>
      <c r="G365" s="7">
        <v>0</v>
      </c>
      <c r="H365" s="8">
        <v>0</v>
      </c>
      <c r="I365" s="8">
        <f t="shared" si="13"/>
        <v>0</v>
      </c>
    </row>
    <row r="366" spans="1:9" ht="94.5" x14ac:dyDescent="0.25">
      <c r="A366" s="3" t="s">
        <v>510</v>
      </c>
      <c r="B366" s="4" t="s">
        <v>78</v>
      </c>
      <c r="C366" s="4" t="s">
        <v>84</v>
      </c>
      <c r="D366" s="4" t="s">
        <v>8</v>
      </c>
      <c r="E366" s="7">
        <v>60.8</v>
      </c>
      <c r="F366" s="7">
        <v>0</v>
      </c>
      <c r="G366" s="7">
        <v>0</v>
      </c>
      <c r="H366" s="8">
        <v>0</v>
      </c>
      <c r="I366" s="8">
        <f t="shared" si="13"/>
        <v>0</v>
      </c>
    </row>
    <row r="367" spans="1:9" ht="31.5" x14ac:dyDescent="0.25">
      <c r="A367" s="3" t="s">
        <v>387</v>
      </c>
      <c r="B367" s="4" t="s">
        <v>78</v>
      </c>
      <c r="C367" s="4" t="s">
        <v>84</v>
      </c>
      <c r="D367" s="4" t="s">
        <v>16</v>
      </c>
      <c r="E367" s="7">
        <v>60.8</v>
      </c>
      <c r="F367" s="7">
        <v>0</v>
      </c>
      <c r="G367" s="7">
        <v>0</v>
      </c>
      <c r="H367" s="8">
        <v>0</v>
      </c>
      <c r="I367" s="8">
        <f t="shared" si="13"/>
        <v>0</v>
      </c>
    </row>
    <row r="368" spans="1:9" ht="94.5" x14ac:dyDescent="0.25">
      <c r="A368" s="3" t="s">
        <v>511</v>
      </c>
      <c r="B368" s="4" t="s">
        <v>78</v>
      </c>
      <c r="C368" s="4" t="s">
        <v>85</v>
      </c>
      <c r="D368" s="4" t="s">
        <v>8</v>
      </c>
      <c r="E368" s="7">
        <v>10923.1</v>
      </c>
      <c r="F368" s="7">
        <v>6266.71</v>
      </c>
      <c r="G368" s="7">
        <v>5521.3978999999999</v>
      </c>
      <c r="H368" s="8">
        <f t="shared" si="12"/>
        <v>88.106804048695409</v>
      </c>
      <c r="I368" s="8">
        <f t="shared" si="13"/>
        <v>50.547902152319388</v>
      </c>
    </row>
    <row r="369" spans="1:9" ht="31.5" x14ac:dyDescent="0.25">
      <c r="A369" s="3" t="s">
        <v>417</v>
      </c>
      <c r="B369" s="4" t="s">
        <v>78</v>
      </c>
      <c r="C369" s="4" t="s">
        <v>85</v>
      </c>
      <c r="D369" s="4" t="s">
        <v>33</v>
      </c>
      <c r="E369" s="7">
        <v>10923.1</v>
      </c>
      <c r="F369" s="7">
        <v>6266.71</v>
      </c>
      <c r="G369" s="7">
        <v>5521.3978999999999</v>
      </c>
      <c r="H369" s="8">
        <f t="shared" si="12"/>
        <v>88.106804048695409</v>
      </c>
      <c r="I369" s="8">
        <f t="shared" si="13"/>
        <v>50.547902152319388</v>
      </c>
    </row>
    <row r="370" spans="1:9" ht="63" x14ac:dyDescent="0.25">
      <c r="A370" s="3" t="s">
        <v>512</v>
      </c>
      <c r="B370" s="4" t="s">
        <v>78</v>
      </c>
      <c r="C370" s="4" t="s">
        <v>192</v>
      </c>
      <c r="D370" s="4" t="s">
        <v>8</v>
      </c>
      <c r="E370" s="7">
        <v>964</v>
      </c>
      <c r="F370" s="7">
        <v>554.71230000000003</v>
      </c>
      <c r="G370" s="7">
        <v>554.71230000000003</v>
      </c>
      <c r="H370" s="8">
        <f t="shared" si="12"/>
        <v>100</v>
      </c>
      <c r="I370" s="8">
        <f t="shared" si="13"/>
        <v>57.54276970954357</v>
      </c>
    </row>
    <row r="371" spans="1:9" ht="31.5" x14ac:dyDescent="0.25">
      <c r="A371" s="3" t="s">
        <v>387</v>
      </c>
      <c r="B371" s="4" t="s">
        <v>78</v>
      </c>
      <c r="C371" s="4" t="s">
        <v>192</v>
      </c>
      <c r="D371" s="4" t="s">
        <v>16</v>
      </c>
      <c r="E371" s="7">
        <v>964</v>
      </c>
      <c r="F371" s="7">
        <v>554.71230000000003</v>
      </c>
      <c r="G371" s="7">
        <v>554.71230000000003</v>
      </c>
      <c r="H371" s="8">
        <f t="shared" si="12"/>
        <v>100</v>
      </c>
      <c r="I371" s="8">
        <f t="shared" si="13"/>
        <v>57.54276970954357</v>
      </c>
    </row>
    <row r="372" spans="1:9" x14ac:dyDescent="0.25">
      <c r="A372" s="43" t="s">
        <v>513</v>
      </c>
      <c r="B372" s="44" t="s">
        <v>86</v>
      </c>
      <c r="C372" s="44" t="s">
        <v>7</v>
      </c>
      <c r="D372" s="44" t="s">
        <v>8</v>
      </c>
      <c r="E372" s="48">
        <v>48284.5</v>
      </c>
      <c r="F372" s="48">
        <v>39394.917999999998</v>
      </c>
      <c r="G372" s="48">
        <v>31879.606400000001</v>
      </c>
      <c r="H372" s="49">
        <f t="shared" si="12"/>
        <v>80.923144452286977</v>
      </c>
      <c r="I372" s="49">
        <f t="shared" si="13"/>
        <v>66.024513870910965</v>
      </c>
    </row>
    <row r="373" spans="1:9" ht="141.75" x14ac:dyDescent="0.25">
      <c r="A373" s="3" t="s">
        <v>514</v>
      </c>
      <c r="B373" s="4" t="s">
        <v>86</v>
      </c>
      <c r="C373" s="4" t="s">
        <v>134</v>
      </c>
      <c r="D373" s="4" t="s">
        <v>8</v>
      </c>
      <c r="E373" s="7">
        <v>439.4</v>
      </c>
      <c r="F373" s="7">
        <v>308.27</v>
      </c>
      <c r="G373" s="7">
        <v>199.9324</v>
      </c>
      <c r="H373" s="8">
        <f t="shared" si="12"/>
        <v>64.856262367405208</v>
      </c>
      <c r="I373" s="8">
        <f t="shared" si="13"/>
        <v>45.501228948566229</v>
      </c>
    </row>
    <row r="374" spans="1:9" ht="31.5" x14ac:dyDescent="0.25">
      <c r="A374" s="3" t="s">
        <v>387</v>
      </c>
      <c r="B374" s="4" t="s">
        <v>86</v>
      </c>
      <c r="C374" s="4" t="s">
        <v>134</v>
      </c>
      <c r="D374" s="4" t="s">
        <v>16</v>
      </c>
      <c r="E374" s="7">
        <v>175.76599999999999</v>
      </c>
      <c r="F374" s="7">
        <v>123.27</v>
      </c>
      <c r="G374" s="7">
        <v>81.802400000000006</v>
      </c>
      <c r="H374" s="8">
        <f t="shared" si="12"/>
        <v>66.360347205321659</v>
      </c>
      <c r="I374" s="8">
        <f t="shared" si="13"/>
        <v>46.540514092600397</v>
      </c>
    </row>
    <row r="375" spans="1:9" ht="47.25" x14ac:dyDescent="0.25">
      <c r="A375" s="3" t="s">
        <v>405</v>
      </c>
      <c r="B375" s="4" t="s">
        <v>86</v>
      </c>
      <c r="C375" s="4" t="s">
        <v>134</v>
      </c>
      <c r="D375" s="4" t="s">
        <v>23</v>
      </c>
      <c r="E375" s="7">
        <v>263.63400000000001</v>
      </c>
      <c r="F375" s="7">
        <v>185</v>
      </c>
      <c r="G375" s="7">
        <v>118.13</v>
      </c>
      <c r="H375" s="8">
        <f t="shared" si="12"/>
        <v>63.854054054054053</v>
      </c>
      <c r="I375" s="8">
        <f t="shared" si="13"/>
        <v>44.80833276436271</v>
      </c>
    </row>
    <row r="376" spans="1:9" ht="78.75" x14ac:dyDescent="0.25">
      <c r="A376" s="3" t="s">
        <v>515</v>
      </c>
      <c r="B376" s="4" t="s">
        <v>86</v>
      </c>
      <c r="C376" s="4" t="s">
        <v>135</v>
      </c>
      <c r="D376" s="4" t="s">
        <v>8</v>
      </c>
      <c r="E376" s="7">
        <v>17576.599999999999</v>
      </c>
      <c r="F376" s="7">
        <v>12345</v>
      </c>
      <c r="G376" s="7">
        <v>8170.2195000000002</v>
      </c>
      <c r="H376" s="8">
        <f t="shared" si="12"/>
        <v>66.182417982989065</v>
      </c>
      <c r="I376" s="8">
        <f t="shared" si="13"/>
        <v>46.483503635515405</v>
      </c>
    </row>
    <row r="377" spans="1:9" ht="31.5" x14ac:dyDescent="0.25">
      <c r="A377" s="3" t="s">
        <v>417</v>
      </c>
      <c r="B377" s="4" t="s">
        <v>86</v>
      </c>
      <c r="C377" s="4" t="s">
        <v>135</v>
      </c>
      <c r="D377" s="4" t="s">
        <v>33</v>
      </c>
      <c r="E377" s="7">
        <v>17576.599999999999</v>
      </c>
      <c r="F377" s="7">
        <v>12345</v>
      </c>
      <c r="G377" s="7">
        <v>8170.2195000000002</v>
      </c>
      <c r="H377" s="8">
        <f t="shared" si="12"/>
        <v>66.182417982989065</v>
      </c>
      <c r="I377" s="8">
        <f t="shared" si="13"/>
        <v>46.483503635515405</v>
      </c>
    </row>
    <row r="378" spans="1:9" ht="63" x14ac:dyDescent="0.25">
      <c r="A378" s="3" t="s">
        <v>516</v>
      </c>
      <c r="B378" s="4" t="s">
        <v>86</v>
      </c>
      <c r="C378" s="4" t="s">
        <v>136</v>
      </c>
      <c r="D378" s="4" t="s">
        <v>8</v>
      </c>
      <c r="E378" s="7">
        <v>17965.2</v>
      </c>
      <c r="F378" s="7">
        <v>15738</v>
      </c>
      <c r="G378" s="7">
        <v>14013.8282</v>
      </c>
      <c r="H378" s="8">
        <f t="shared" si="12"/>
        <v>89.044530435887665</v>
      </c>
      <c r="I378" s="8">
        <f t="shared" si="13"/>
        <v>78.005411573486512</v>
      </c>
    </row>
    <row r="379" spans="1:9" ht="31.5" x14ac:dyDescent="0.25">
      <c r="A379" s="3" t="s">
        <v>387</v>
      </c>
      <c r="B379" s="4" t="s">
        <v>86</v>
      </c>
      <c r="C379" s="4" t="s">
        <v>136</v>
      </c>
      <c r="D379" s="4" t="s">
        <v>16</v>
      </c>
      <c r="E379" s="7">
        <v>4200</v>
      </c>
      <c r="F379" s="7">
        <v>3528</v>
      </c>
      <c r="G379" s="7">
        <v>3265.3533000000002</v>
      </c>
      <c r="H379" s="8">
        <f t="shared" si="12"/>
        <v>92.555365646258508</v>
      </c>
      <c r="I379" s="8">
        <f t="shared" si="13"/>
        <v>77.746507142857141</v>
      </c>
    </row>
    <row r="380" spans="1:9" ht="31.5" x14ac:dyDescent="0.25">
      <c r="A380" s="3" t="s">
        <v>417</v>
      </c>
      <c r="B380" s="4" t="s">
        <v>86</v>
      </c>
      <c r="C380" s="4" t="s">
        <v>136</v>
      </c>
      <c r="D380" s="4" t="s">
        <v>33</v>
      </c>
      <c r="E380" s="7">
        <v>13765.2</v>
      </c>
      <c r="F380" s="7">
        <v>12210</v>
      </c>
      <c r="G380" s="7">
        <v>10748.474899999999</v>
      </c>
      <c r="H380" s="8">
        <f t="shared" si="12"/>
        <v>88.030097461097455</v>
      </c>
      <c r="I380" s="8">
        <f t="shared" si="13"/>
        <v>78.084407781942872</v>
      </c>
    </row>
    <row r="381" spans="1:9" ht="110.25" x14ac:dyDescent="0.25">
      <c r="A381" s="3" t="s">
        <v>517</v>
      </c>
      <c r="B381" s="4" t="s">
        <v>86</v>
      </c>
      <c r="C381" s="4" t="s">
        <v>137</v>
      </c>
      <c r="D381" s="4" t="s">
        <v>8</v>
      </c>
      <c r="E381" s="7">
        <v>5359.4</v>
      </c>
      <c r="F381" s="7">
        <v>4342.7749999999996</v>
      </c>
      <c r="G381" s="7">
        <v>3332.2761999999998</v>
      </c>
      <c r="H381" s="8">
        <f t="shared" si="12"/>
        <v>76.731495414798147</v>
      </c>
      <c r="I381" s="8">
        <f t="shared" si="13"/>
        <v>62.176292122252498</v>
      </c>
    </row>
    <row r="382" spans="1:9" ht="94.5" x14ac:dyDescent="0.25">
      <c r="A382" s="3" t="s">
        <v>385</v>
      </c>
      <c r="B382" s="4" t="s">
        <v>86</v>
      </c>
      <c r="C382" s="4" t="s">
        <v>137</v>
      </c>
      <c r="D382" s="4" t="s">
        <v>12</v>
      </c>
      <c r="E382" s="7">
        <v>4827.8890000000001</v>
      </c>
      <c r="F382" s="7">
        <v>3871.6889999999999</v>
      </c>
      <c r="G382" s="7">
        <v>2950.8944999999999</v>
      </c>
      <c r="H382" s="8">
        <f t="shared" si="12"/>
        <v>76.217240072743436</v>
      </c>
      <c r="I382" s="8">
        <f t="shared" si="13"/>
        <v>61.121838136709442</v>
      </c>
    </row>
    <row r="383" spans="1:9" ht="31.5" x14ac:dyDescent="0.25">
      <c r="A383" s="3" t="s">
        <v>387</v>
      </c>
      <c r="B383" s="4" t="s">
        <v>86</v>
      </c>
      <c r="C383" s="4" t="s">
        <v>137</v>
      </c>
      <c r="D383" s="4" t="s">
        <v>16</v>
      </c>
      <c r="E383" s="7">
        <v>531.51099999999997</v>
      </c>
      <c r="F383" s="7">
        <v>471.08600000000001</v>
      </c>
      <c r="G383" s="7">
        <v>381.38170000000002</v>
      </c>
      <c r="H383" s="8">
        <f t="shared" si="12"/>
        <v>80.957977948824634</v>
      </c>
      <c r="I383" s="8">
        <f t="shared" si="13"/>
        <v>71.754244032578825</v>
      </c>
    </row>
    <row r="384" spans="1:9" ht="78.75" x14ac:dyDescent="0.25">
      <c r="A384" s="3" t="s">
        <v>518</v>
      </c>
      <c r="B384" s="4" t="s">
        <v>86</v>
      </c>
      <c r="C384" s="4" t="s">
        <v>219</v>
      </c>
      <c r="D384" s="4" t="s">
        <v>8</v>
      </c>
      <c r="E384" s="7">
        <v>142.80000000000001</v>
      </c>
      <c r="F384" s="7">
        <v>142.80000000000001</v>
      </c>
      <c r="G384" s="7">
        <v>142.80000000000001</v>
      </c>
      <c r="H384" s="8">
        <f t="shared" si="12"/>
        <v>100</v>
      </c>
      <c r="I384" s="8">
        <f t="shared" si="13"/>
        <v>100</v>
      </c>
    </row>
    <row r="385" spans="1:9" ht="31.5" x14ac:dyDescent="0.25">
      <c r="A385" s="3" t="s">
        <v>417</v>
      </c>
      <c r="B385" s="4" t="s">
        <v>86</v>
      </c>
      <c r="C385" s="4" t="s">
        <v>219</v>
      </c>
      <c r="D385" s="4" t="s">
        <v>33</v>
      </c>
      <c r="E385" s="7">
        <v>142.80000000000001</v>
      </c>
      <c r="F385" s="7">
        <v>142.80000000000001</v>
      </c>
      <c r="G385" s="7">
        <v>142.80000000000001</v>
      </c>
      <c r="H385" s="8">
        <f t="shared" si="12"/>
        <v>100</v>
      </c>
      <c r="I385" s="8">
        <f t="shared" si="13"/>
        <v>100</v>
      </c>
    </row>
    <row r="386" spans="1:9" ht="110.25" x14ac:dyDescent="0.25">
      <c r="A386" s="3" t="s">
        <v>519</v>
      </c>
      <c r="B386" s="4" t="s">
        <v>86</v>
      </c>
      <c r="C386" s="4" t="s">
        <v>87</v>
      </c>
      <c r="D386" s="4" t="s">
        <v>8</v>
      </c>
      <c r="E386" s="7">
        <v>350.7</v>
      </c>
      <c r="F386" s="7">
        <v>269.73500000000001</v>
      </c>
      <c r="G386" s="7">
        <v>177.4984</v>
      </c>
      <c r="H386" s="8">
        <f t="shared" si="12"/>
        <v>65.804734276234072</v>
      </c>
      <c r="I386" s="8">
        <f t="shared" si="13"/>
        <v>50.612603364699169</v>
      </c>
    </row>
    <row r="387" spans="1:9" ht="94.5" x14ac:dyDescent="0.25">
      <c r="A387" s="3" t="s">
        <v>385</v>
      </c>
      <c r="B387" s="4" t="s">
        <v>86</v>
      </c>
      <c r="C387" s="4" t="s">
        <v>87</v>
      </c>
      <c r="D387" s="4" t="s">
        <v>12</v>
      </c>
      <c r="E387" s="7">
        <v>320.7</v>
      </c>
      <c r="F387" s="7">
        <v>269.73500000000001</v>
      </c>
      <c r="G387" s="7">
        <v>177.4984</v>
      </c>
      <c r="H387" s="8">
        <f t="shared" si="12"/>
        <v>65.804734276234072</v>
      </c>
      <c r="I387" s="8">
        <f t="shared" si="13"/>
        <v>55.347178048019963</v>
      </c>
    </row>
    <row r="388" spans="1:9" ht="31.5" x14ac:dyDescent="0.25">
      <c r="A388" s="3" t="s">
        <v>387</v>
      </c>
      <c r="B388" s="4" t="s">
        <v>86</v>
      </c>
      <c r="C388" s="4" t="s">
        <v>87</v>
      </c>
      <c r="D388" s="4" t="s">
        <v>16</v>
      </c>
      <c r="E388" s="7">
        <v>30</v>
      </c>
      <c r="F388" s="7">
        <v>0</v>
      </c>
      <c r="G388" s="7">
        <v>0</v>
      </c>
      <c r="H388" s="8">
        <v>0</v>
      </c>
      <c r="I388" s="8">
        <f t="shared" si="13"/>
        <v>0</v>
      </c>
    </row>
    <row r="389" spans="1:9" ht="47.25" x14ac:dyDescent="0.25">
      <c r="A389" s="3" t="s">
        <v>520</v>
      </c>
      <c r="B389" s="4" t="s">
        <v>86</v>
      </c>
      <c r="C389" s="4" t="s">
        <v>88</v>
      </c>
      <c r="D389" s="4" t="s">
        <v>8</v>
      </c>
      <c r="E389" s="7">
        <v>1762</v>
      </c>
      <c r="F389" s="7">
        <v>1559.9380000000001</v>
      </c>
      <c r="G389" s="7">
        <v>1154.6516999999999</v>
      </c>
      <c r="H389" s="8">
        <f t="shared" si="12"/>
        <v>74.019076399190212</v>
      </c>
      <c r="I389" s="8">
        <f t="shared" si="13"/>
        <v>65.530743473325757</v>
      </c>
    </row>
    <row r="390" spans="1:9" ht="94.5" x14ac:dyDescent="0.25">
      <c r="A390" s="3" t="s">
        <v>385</v>
      </c>
      <c r="B390" s="4" t="s">
        <v>86</v>
      </c>
      <c r="C390" s="4" t="s">
        <v>88</v>
      </c>
      <c r="D390" s="4" t="s">
        <v>12</v>
      </c>
      <c r="E390" s="7">
        <v>1568.662</v>
      </c>
      <c r="F390" s="7">
        <v>1368.1</v>
      </c>
      <c r="G390" s="7">
        <v>1135.5478000000001</v>
      </c>
      <c r="H390" s="8">
        <f t="shared" si="12"/>
        <v>83.001812732987361</v>
      </c>
      <c r="I390" s="8">
        <f t="shared" si="13"/>
        <v>72.389577869547423</v>
      </c>
    </row>
    <row r="391" spans="1:9" ht="31.5" x14ac:dyDescent="0.25">
      <c r="A391" s="3" t="s">
        <v>387</v>
      </c>
      <c r="B391" s="4" t="s">
        <v>86</v>
      </c>
      <c r="C391" s="4" t="s">
        <v>88</v>
      </c>
      <c r="D391" s="4" t="s">
        <v>16</v>
      </c>
      <c r="E391" s="7">
        <v>193.33799999999999</v>
      </c>
      <c r="F391" s="7">
        <v>191.83799999999999</v>
      </c>
      <c r="G391" s="7">
        <v>19.103899999999999</v>
      </c>
      <c r="H391" s="8">
        <f t="shared" si="12"/>
        <v>9.9583502747109538</v>
      </c>
      <c r="I391" s="8">
        <f t="shared" si="13"/>
        <v>9.8810890771602065</v>
      </c>
    </row>
    <row r="392" spans="1:9" ht="94.5" x14ac:dyDescent="0.25">
      <c r="A392" s="3" t="s">
        <v>521</v>
      </c>
      <c r="B392" s="4" t="s">
        <v>86</v>
      </c>
      <c r="C392" s="4" t="s">
        <v>220</v>
      </c>
      <c r="D392" s="4" t="s">
        <v>8</v>
      </c>
      <c r="E392" s="7">
        <v>4688.3999999999996</v>
      </c>
      <c r="F392" s="7">
        <v>4688.3999999999996</v>
      </c>
      <c r="G392" s="7">
        <v>4688.3999999999996</v>
      </c>
      <c r="H392" s="8">
        <f t="shared" si="12"/>
        <v>100</v>
      </c>
      <c r="I392" s="8">
        <f t="shared" si="13"/>
        <v>100</v>
      </c>
    </row>
    <row r="393" spans="1:9" ht="31.5" x14ac:dyDescent="0.25">
      <c r="A393" s="3" t="s">
        <v>417</v>
      </c>
      <c r="B393" s="4" t="s">
        <v>86</v>
      </c>
      <c r="C393" s="4" t="s">
        <v>220</v>
      </c>
      <c r="D393" s="4" t="s">
        <v>33</v>
      </c>
      <c r="E393" s="7">
        <v>4688.3999999999996</v>
      </c>
      <c r="F393" s="7">
        <v>4688.3999999999996</v>
      </c>
      <c r="G393" s="7">
        <v>4688.3999999999996</v>
      </c>
      <c r="H393" s="8">
        <f t="shared" si="12"/>
        <v>100</v>
      </c>
      <c r="I393" s="8">
        <f t="shared" si="13"/>
        <v>100</v>
      </c>
    </row>
    <row r="394" spans="1:9" ht="31.5" x14ac:dyDescent="0.25">
      <c r="A394" s="43" t="s">
        <v>522</v>
      </c>
      <c r="B394" s="44" t="s">
        <v>161</v>
      </c>
      <c r="C394" s="44" t="s">
        <v>7</v>
      </c>
      <c r="D394" s="44" t="s">
        <v>8</v>
      </c>
      <c r="E394" s="48">
        <v>858.8</v>
      </c>
      <c r="F394" s="48">
        <v>487.5</v>
      </c>
      <c r="G394" s="48">
        <v>487.5</v>
      </c>
      <c r="H394" s="49">
        <f t="shared" si="12"/>
        <v>100</v>
      </c>
      <c r="I394" s="49">
        <f t="shared" si="13"/>
        <v>56.765253842571028</v>
      </c>
    </row>
    <row r="395" spans="1:9" ht="31.5" x14ac:dyDescent="0.25">
      <c r="A395" s="3" t="s">
        <v>409</v>
      </c>
      <c r="B395" s="4" t="s">
        <v>161</v>
      </c>
      <c r="C395" s="4" t="s">
        <v>83</v>
      </c>
      <c r="D395" s="4" t="s">
        <v>8</v>
      </c>
      <c r="E395" s="7">
        <v>600</v>
      </c>
      <c r="F395" s="7">
        <v>487.5</v>
      </c>
      <c r="G395" s="7">
        <v>487.5</v>
      </c>
      <c r="H395" s="8">
        <f t="shared" si="12"/>
        <v>100</v>
      </c>
      <c r="I395" s="8">
        <f t="shared" si="13"/>
        <v>81.25</v>
      </c>
    </row>
    <row r="396" spans="1:9" ht="47.25" x14ac:dyDescent="0.25">
      <c r="A396" s="3" t="s">
        <v>405</v>
      </c>
      <c r="B396" s="4" t="s">
        <v>161</v>
      </c>
      <c r="C396" s="4" t="s">
        <v>83</v>
      </c>
      <c r="D396" s="4" t="s">
        <v>23</v>
      </c>
      <c r="E396" s="7">
        <v>600</v>
      </c>
      <c r="F396" s="7">
        <v>487.5</v>
      </c>
      <c r="G396" s="7">
        <v>487.5</v>
      </c>
      <c r="H396" s="8">
        <f t="shared" si="12"/>
        <v>100</v>
      </c>
      <c r="I396" s="8">
        <f t="shared" si="13"/>
        <v>81.25</v>
      </c>
    </row>
    <row r="397" spans="1:9" ht="47.25" x14ac:dyDescent="0.25">
      <c r="A397" s="3" t="s">
        <v>523</v>
      </c>
      <c r="B397" s="4" t="s">
        <v>161</v>
      </c>
      <c r="C397" s="4" t="s">
        <v>162</v>
      </c>
      <c r="D397" s="4" t="s">
        <v>8</v>
      </c>
      <c r="E397" s="7">
        <v>258.8</v>
      </c>
      <c r="F397" s="7">
        <v>0</v>
      </c>
      <c r="G397" s="7">
        <v>0</v>
      </c>
      <c r="H397" s="8">
        <v>0</v>
      </c>
      <c r="I397" s="8">
        <f t="shared" si="13"/>
        <v>0</v>
      </c>
    </row>
    <row r="398" spans="1:9" ht="47.25" x14ac:dyDescent="0.25">
      <c r="A398" s="3" t="s">
        <v>405</v>
      </c>
      <c r="B398" s="4" t="s">
        <v>161</v>
      </c>
      <c r="C398" s="4" t="s">
        <v>162</v>
      </c>
      <c r="D398" s="4" t="s">
        <v>23</v>
      </c>
      <c r="E398" s="7">
        <v>258.8</v>
      </c>
      <c r="F398" s="7">
        <v>0</v>
      </c>
      <c r="G398" s="7">
        <v>0</v>
      </c>
      <c r="H398" s="8">
        <v>0</v>
      </c>
      <c r="I398" s="8">
        <f t="shared" si="13"/>
        <v>0</v>
      </c>
    </row>
    <row r="399" spans="1:9" x14ac:dyDescent="0.25">
      <c r="A399" s="41" t="s">
        <v>524</v>
      </c>
      <c r="B399" s="42" t="s">
        <v>89</v>
      </c>
      <c r="C399" s="42" t="s">
        <v>7</v>
      </c>
      <c r="D399" s="42" t="s">
        <v>8</v>
      </c>
      <c r="E399" s="46">
        <v>18080.899000000001</v>
      </c>
      <c r="F399" s="46">
        <v>2558.538</v>
      </c>
      <c r="G399" s="46">
        <v>1903.8871999999999</v>
      </c>
      <c r="H399" s="47">
        <f t="shared" si="12"/>
        <v>74.413090600960388</v>
      </c>
      <c r="I399" s="47">
        <f t="shared" si="13"/>
        <v>10.529825978232607</v>
      </c>
    </row>
    <row r="400" spans="1:9" ht="31.5" x14ac:dyDescent="0.25">
      <c r="A400" s="43" t="s">
        <v>525</v>
      </c>
      <c r="B400" s="44" t="s">
        <v>90</v>
      </c>
      <c r="C400" s="44" t="s">
        <v>7</v>
      </c>
      <c r="D400" s="44" t="s">
        <v>8</v>
      </c>
      <c r="E400" s="48">
        <v>18080.899000000001</v>
      </c>
      <c r="F400" s="48">
        <v>2558.538</v>
      </c>
      <c r="G400" s="48">
        <v>1903.8871999999999</v>
      </c>
      <c r="H400" s="49">
        <f t="shared" si="12"/>
        <v>74.413090600960388</v>
      </c>
      <c r="I400" s="49">
        <f t="shared" si="13"/>
        <v>10.529825978232607</v>
      </c>
    </row>
    <row r="401" spans="1:9" ht="31.5" x14ac:dyDescent="0.25">
      <c r="A401" s="3" t="s">
        <v>409</v>
      </c>
      <c r="B401" s="4" t="s">
        <v>90</v>
      </c>
      <c r="C401" s="4" t="s">
        <v>91</v>
      </c>
      <c r="D401" s="4" t="s">
        <v>8</v>
      </c>
      <c r="E401" s="7">
        <v>4000</v>
      </c>
      <c r="F401" s="7">
        <v>2558.538</v>
      </c>
      <c r="G401" s="7">
        <v>1903.8871999999999</v>
      </c>
      <c r="H401" s="8">
        <f t="shared" si="12"/>
        <v>74.413090600960388</v>
      </c>
      <c r="I401" s="8">
        <f t="shared" si="13"/>
        <v>47.597180000000002</v>
      </c>
    </row>
    <row r="402" spans="1:9" ht="31.5" x14ac:dyDescent="0.25">
      <c r="A402" s="3" t="s">
        <v>387</v>
      </c>
      <c r="B402" s="4" t="s">
        <v>90</v>
      </c>
      <c r="C402" s="4" t="s">
        <v>91</v>
      </c>
      <c r="D402" s="4" t="s">
        <v>16</v>
      </c>
      <c r="E402" s="7">
        <v>4000</v>
      </c>
      <c r="F402" s="7">
        <v>2558.538</v>
      </c>
      <c r="G402" s="7">
        <v>1903.8871999999999</v>
      </c>
      <c r="H402" s="8">
        <f t="shared" si="12"/>
        <v>74.413090600960388</v>
      </c>
      <c r="I402" s="8">
        <f t="shared" si="13"/>
        <v>47.597180000000002</v>
      </c>
    </row>
    <row r="403" spans="1:9" ht="110.25" x14ac:dyDescent="0.25">
      <c r="A403" s="3" t="s">
        <v>526</v>
      </c>
      <c r="B403" s="4" t="s">
        <v>90</v>
      </c>
      <c r="C403" s="4" t="s">
        <v>92</v>
      </c>
      <c r="D403" s="4" t="s">
        <v>8</v>
      </c>
      <c r="E403" s="7">
        <v>80.900000000000006</v>
      </c>
      <c r="F403" s="7">
        <v>0</v>
      </c>
      <c r="G403" s="7">
        <v>0</v>
      </c>
      <c r="H403" s="8">
        <v>0</v>
      </c>
      <c r="I403" s="8">
        <f t="shared" si="13"/>
        <v>0</v>
      </c>
    </row>
    <row r="404" spans="1:9" ht="31.5" x14ac:dyDescent="0.25">
      <c r="A404" s="3" t="s">
        <v>387</v>
      </c>
      <c r="B404" s="4" t="s">
        <v>90</v>
      </c>
      <c r="C404" s="4" t="s">
        <v>92</v>
      </c>
      <c r="D404" s="4" t="s">
        <v>16</v>
      </c>
      <c r="E404" s="7">
        <v>80.900000000000006</v>
      </c>
      <c r="F404" s="7">
        <v>0</v>
      </c>
      <c r="G404" s="7">
        <v>0</v>
      </c>
      <c r="H404" s="8">
        <v>0</v>
      </c>
      <c r="I404" s="8">
        <f t="shared" si="13"/>
        <v>0</v>
      </c>
    </row>
    <row r="405" spans="1:9" ht="63" x14ac:dyDescent="0.25">
      <c r="A405" s="3" t="s">
        <v>453</v>
      </c>
      <c r="B405" s="4" t="s">
        <v>90</v>
      </c>
      <c r="C405" s="4" t="s">
        <v>66</v>
      </c>
      <c r="D405" s="4" t="s">
        <v>8</v>
      </c>
      <c r="E405" s="7">
        <v>13999.999</v>
      </c>
      <c r="F405" s="7">
        <v>0</v>
      </c>
      <c r="G405" s="7">
        <v>0</v>
      </c>
      <c r="H405" s="8">
        <v>0</v>
      </c>
      <c r="I405" s="8">
        <f t="shared" si="13"/>
        <v>0</v>
      </c>
    </row>
    <row r="406" spans="1:9" ht="47.25" x14ac:dyDescent="0.25">
      <c r="A406" s="3" t="s">
        <v>435</v>
      </c>
      <c r="B406" s="4" t="s">
        <v>90</v>
      </c>
      <c r="C406" s="4" t="s">
        <v>66</v>
      </c>
      <c r="D406" s="4" t="s">
        <v>61</v>
      </c>
      <c r="E406" s="7">
        <v>13999.999</v>
      </c>
      <c r="F406" s="7">
        <v>0</v>
      </c>
      <c r="G406" s="7">
        <v>0</v>
      </c>
      <c r="H406" s="8">
        <v>0</v>
      </c>
      <c r="I406" s="8">
        <f t="shared" si="13"/>
        <v>0</v>
      </c>
    </row>
    <row r="407" spans="1:9" x14ac:dyDescent="0.25">
      <c r="A407" s="41" t="s">
        <v>527</v>
      </c>
      <c r="B407" s="42" t="s">
        <v>93</v>
      </c>
      <c r="C407" s="42" t="s">
        <v>7</v>
      </c>
      <c r="D407" s="42" t="s">
        <v>8</v>
      </c>
      <c r="E407" s="46">
        <v>14562.865</v>
      </c>
      <c r="F407" s="46">
        <v>14362.865</v>
      </c>
      <c r="G407" s="46">
        <v>14362.865</v>
      </c>
      <c r="H407" s="47">
        <f t="shared" si="12"/>
        <v>100</v>
      </c>
      <c r="I407" s="47">
        <f t="shared" si="13"/>
        <v>98.626643864376959</v>
      </c>
    </row>
    <row r="408" spans="1:9" x14ac:dyDescent="0.25">
      <c r="A408" s="43" t="s">
        <v>528</v>
      </c>
      <c r="B408" s="44" t="s">
        <v>94</v>
      </c>
      <c r="C408" s="44" t="s">
        <v>7</v>
      </c>
      <c r="D408" s="44" t="s">
        <v>8</v>
      </c>
      <c r="E408" s="48">
        <v>4951.8729999999996</v>
      </c>
      <c r="F408" s="48">
        <v>4751.8729999999996</v>
      </c>
      <c r="G408" s="48">
        <v>4751.8729999999996</v>
      </c>
      <c r="H408" s="49">
        <f t="shared" si="12"/>
        <v>100</v>
      </c>
      <c r="I408" s="49">
        <f t="shared" si="13"/>
        <v>95.961124204922058</v>
      </c>
    </row>
    <row r="409" spans="1:9" ht="78.75" x14ac:dyDescent="0.25">
      <c r="A409" s="3" t="s">
        <v>482</v>
      </c>
      <c r="B409" s="4" t="s">
        <v>94</v>
      </c>
      <c r="C409" s="4" t="s">
        <v>95</v>
      </c>
      <c r="D409" s="4" t="s">
        <v>8</v>
      </c>
      <c r="E409" s="7">
        <v>30</v>
      </c>
      <c r="F409" s="7">
        <v>30</v>
      </c>
      <c r="G409" s="7">
        <v>30</v>
      </c>
      <c r="H409" s="8">
        <f t="shared" si="12"/>
        <v>100</v>
      </c>
      <c r="I409" s="8">
        <f t="shared" si="13"/>
        <v>100</v>
      </c>
    </row>
    <row r="410" spans="1:9" ht="47.25" x14ac:dyDescent="0.25">
      <c r="A410" s="3" t="s">
        <v>405</v>
      </c>
      <c r="B410" s="4" t="s">
        <v>94</v>
      </c>
      <c r="C410" s="4" t="s">
        <v>95</v>
      </c>
      <c r="D410" s="4" t="s">
        <v>23</v>
      </c>
      <c r="E410" s="7">
        <v>30</v>
      </c>
      <c r="F410" s="7">
        <v>30</v>
      </c>
      <c r="G410" s="7">
        <v>30</v>
      </c>
      <c r="H410" s="8">
        <f t="shared" si="12"/>
        <v>100</v>
      </c>
      <c r="I410" s="8">
        <f t="shared" si="13"/>
        <v>100</v>
      </c>
    </row>
    <row r="411" spans="1:9" ht="78.75" x14ac:dyDescent="0.25">
      <c r="A411" s="3" t="s">
        <v>388</v>
      </c>
      <c r="B411" s="4" t="s">
        <v>94</v>
      </c>
      <c r="C411" s="4" t="s">
        <v>51</v>
      </c>
      <c r="D411" s="4" t="s">
        <v>8</v>
      </c>
      <c r="E411" s="7">
        <v>100</v>
      </c>
      <c r="F411" s="7">
        <v>100</v>
      </c>
      <c r="G411" s="7">
        <v>100</v>
      </c>
      <c r="H411" s="8">
        <f t="shared" si="12"/>
        <v>100</v>
      </c>
      <c r="I411" s="8">
        <f t="shared" si="13"/>
        <v>100</v>
      </c>
    </row>
    <row r="412" spans="1:9" ht="47.25" x14ac:dyDescent="0.25">
      <c r="A412" s="3" t="s">
        <v>405</v>
      </c>
      <c r="B412" s="4" t="s">
        <v>94</v>
      </c>
      <c r="C412" s="4" t="s">
        <v>51</v>
      </c>
      <c r="D412" s="4" t="s">
        <v>23</v>
      </c>
      <c r="E412" s="7">
        <v>100</v>
      </c>
      <c r="F412" s="7">
        <v>100</v>
      </c>
      <c r="G412" s="7">
        <v>100</v>
      </c>
      <c r="H412" s="8">
        <f t="shared" ref="H412:H422" si="14">G412/F412*100</f>
        <v>100</v>
      </c>
      <c r="I412" s="8">
        <f t="shared" ref="I412:I422" si="15">G412/E412*100</f>
        <v>100</v>
      </c>
    </row>
    <row r="413" spans="1:9" ht="78.75" x14ac:dyDescent="0.25">
      <c r="A413" s="3" t="s">
        <v>418</v>
      </c>
      <c r="B413" s="4" t="s">
        <v>94</v>
      </c>
      <c r="C413" s="4" t="s">
        <v>52</v>
      </c>
      <c r="D413" s="4" t="s">
        <v>8</v>
      </c>
      <c r="E413" s="7">
        <v>4821.8729999999996</v>
      </c>
      <c r="F413" s="7">
        <v>4621.8729999999996</v>
      </c>
      <c r="G413" s="7">
        <v>4621.8729999999996</v>
      </c>
      <c r="H413" s="8">
        <f t="shared" si="14"/>
        <v>100</v>
      </c>
      <c r="I413" s="8">
        <f t="shared" si="15"/>
        <v>95.852234183687543</v>
      </c>
    </row>
    <row r="414" spans="1:9" ht="47.25" x14ac:dyDescent="0.25">
      <c r="A414" s="3" t="s">
        <v>405</v>
      </c>
      <c r="B414" s="4" t="s">
        <v>94</v>
      </c>
      <c r="C414" s="4" t="s">
        <v>52</v>
      </c>
      <c r="D414" s="4" t="s">
        <v>23</v>
      </c>
      <c r="E414" s="7">
        <v>4821.8729999999996</v>
      </c>
      <c r="F414" s="7">
        <v>4621.8729999999996</v>
      </c>
      <c r="G414" s="7">
        <v>4621.8729999999996</v>
      </c>
      <c r="H414" s="8">
        <f t="shared" si="14"/>
        <v>100</v>
      </c>
      <c r="I414" s="8">
        <f t="shared" si="15"/>
        <v>95.852234183687543</v>
      </c>
    </row>
    <row r="415" spans="1:9" x14ac:dyDescent="0.25">
      <c r="A415" s="43" t="s">
        <v>529</v>
      </c>
      <c r="B415" s="44" t="s">
        <v>96</v>
      </c>
      <c r="C415" s="44" t="s">
        <v>7</v>
      </c>
      <c r="D415" s="44" t="s">
        <v>8</v>
      </c>
      <c r="E415" s="48">
        <v>9610.9920000000002</v>
      </c>
      <c r="F415" s="48">
        <v>9610.9920000000002</v>
      </c>
      <c r="G415" s="48">
        <v>9610.9920000000002</v>
      </c>
      <c r="H415" s="49">
        <f t="shared" si="14"/>
        <v>100</v>
      </c>
      <c r="I415" s="49">
        <f t="shared" si="15"/>
        <v>100</v>
      </c>
    </row>
    <row r="416" spans="1:9" ht="78.75" x14ac:dyDescent="0.25">
      <c r="A416" s="3" t="s">
        <v>482</v>
      </c>
      <c r="B416" s="4" t="s">
        <v>96</v>
      </c>
      <c r="C416" s="4" t="s">
        <v>95</v>
      </c>
      <c r="D416" s="4" t="s">
        <v>8</v>
      </c>
      <c r="E416" s="7">
        <v>69.12</v>
      </c>
      <c r="F416" s="7">
        <v>69.12</v>
      </c>
      <c r="G416" s="7">
        <v>69.12</v>
      </c>
      <c r="H416" s="8">
        <f t="shared" si="14"/>
        <v>100</v>
      </c>
      <c r="I416" s="8">
        <f t="shared" si="15"/>
        <v>100</v>
      </c>
    </row>
    <row r="417" spans="1:9" ht="47.25" x14ac:dyDescent="0.25">
      <c r="A417" s="3" t="s">
        <v>405</v>
      </c>
      <c r="B417" s="4" t="s">
        <v>96</v>
      </c>
      <c r="C417" s="4" t="s">
        <v>95</v>
      </c>
      <c r="D417" s="4" t="s">
        <v>23</v>
      </c>
      <c r="E417" s="7">
        <v>69.12</v>
      </c>
      <c r="F417" s="7">
        <v>69.12</v>
      </c>
      <c r="G417" s="7">
        <v>69.12</v>
      </c>
      <c r="H417" s="8">
        <f t="shared" si="14"/>
        <v>100</v>
      </c>
      <c r="I417" s="8">
        <f t="shared" si="15"/>
        <v>100</v>
      </c>
    </row>
    <row r="418" spans="1:9" ht="78.75" x14ac:dyDescent="0.25">
      <c r="A418" s="3" t="s">
        <v>388</v>
      </c>
      <c r="B418" s="4" t="s">
        <v>96</v>
      </c>
      <c r="C418" s="4" t="s">
        <v>51</v>
      </c>
      <c r="D418" s="4" t="s">
        <v>8</v>
      </c>
      <c r="E418" s="7">
        <v>100</v>
      </c>
      <c r="F418" s="7">
        <v>100</v>
      </c>
      <c r="G418" s="7">
        <v>100</v>
      </c>
      <c r="H418" s="8">
        <f t="shared" si="14"/>
        <v>100</v>
      </c>
      <c r="I418" s="8">
        <f t="shared" si="15"/>
        <v>100</v>
      </c>
    </row>
    <row r="419" spans="1:9" ht="47.25" x14ac:dyDescent="0.25">
      <c r="A419" s="3" t="s">
        <v>405</v>
      </c>
      <c r="B419" s="4" t="s">
        <v>96</v>
      </c>
      <c r="C419" s="4" t="s">
        <v>51</v>
      </c>
      <c r="D419" s="4" t="s">
        <v>23</v>
      </c>
      <c r="E419" s="7">
        <v>100</v>
      </c>
      <c r="F419" s="7">
        <v>100</v>
      </c>
      <c r="G419" s="7">
        <v>100</v>
      </c>
      <c r="H419" s="8">
        <f t="shared" si="14"/>
        <v>100</v>
      </c>
      <c r="I419" s="8">
        <f t="shared" si="15"/>
        <v>100</v>
      </c>
    </row>
    <row r="420" spans="1:9" ht="78.75" x14ac:dyDescent="0.25">
      <c r="A420" s="3" t="s">
        <v>418</v>
      </c>
      <c r="B420" s="4" t="s">
        <v>96</v>
      </c>
      <c r="C420" s="4" t="s">
        <v>52</v>
      </c>
      <c r="D420" s="4" t="s">
        <v>8</v>
      </c>
      <c r="E420" s="7">
        <v>9441.8719999999994</v>
      </c>
      <c r="F420" s="7">
        <v>9441.8719999999994</v>
      </c>
      <c r="G420" s="7">
        <v>9441.8719999999994</v>
      </c>
      <c r="H420" s="8">
        <f t="shared" si="14"/>
        <v>100</v>
      </c>
      <c r="I420" s="8">
        <f t="shared" si="15"/>
        <v>100</v>
      </c>
    </row>
    <row r="421" spans="1:9" ht="47.25" x14ac:dyDescent="0.25">
      <c r="A421" s="3" t="s">
        <v>405</v>
      </c>
      <c r="B421" s="4" t="s">
        <v>96</v>
      </c>
      <c r="C421" s="4" t="s">
        <v>52</v>
      </c>
      <c r="D421" s="4" t="s">
        <v>23</v>
      </c>
      <c r="E421" s="7">
        <v>9441.8719999999994</v>
      </c>
      <c r="F421" s="7">
        <v>9441.8719999999994</v>
      </c>
      <c r="G421" s="7">
        <v>9441.8719999999994</v>
      </c>
      <c r="H421" s="8">
        <f t="shared" si="14"/>
        <v>100</v>
      </c>
      <c r="I421" s="8">
        <f t="shared" si="15"/>
        <v>100</v>
      </c>
    </row>
    <row r="422" spans="1:9" s="21" customFormat="1" ht="26.25" customHeight="1" x14ac:dyDescent="0.25">
      <c r="A422" s="116" t="s">
        <v>221</v>
      </c>
      <c r="B422" s="117"/>
      <c r="C422" s="117"/>
      <c r="D422" s="117"/>
      <c r="E422" s="19">
        <v>2597437.1</v>
      </c>
      <c r="F422" s="19">
        <v>1792936.6621000001</v>
      </c>
      <c r="G422" s="19">
        <v>1673852.7363</v>
      </c>
      <c r="H422" s="20">
        <f t="shared" si="14"/>
        <v>93.358163268270644</v>
      </c>
      <c r="I422" s="20">
        <f t="shared" si="15"/>
        <v>64.442474325942285</v>
      </c>
    </row>
  </sheetData>
  <mergeCells count="13">
    <mergeCell ref="A422:D422"/>
    <mergeCell ref="E4:E5"/>
    <mergeCell ref="A1:I1"/>
    <mergeCell ref="A2:I2"/>
    <mergeCell ref="A3:G3"/>
    <mergeCell ref="A4:A5"/>
    <mergeCell ref="B4:B5"/>
    <mergeCell ref="C4:C5"/>
    <mergeCell ref="D4:D5"/>
    <mergeCell ref="H4:H5"/>
    <mergeCell ref="I4:I5"/>
    <mergeCell ref="G4:G5"/>
    <mergeCell ref="F4:F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56"/>
  <sheetViews>
    <sheetView workbookViewId="0">
      <pane ySplit="6" topLeftCell="A550" activePane="bottomLeft" state="frozen"/>
      <selection pane="bottomLeft" activeCell="K9" sqref="K9"/>
    </sheetView>
  </sheetViews>
  <sheetFormatPr defaultRowHeight="15.75" x14ac:dyDescent="0.25"/>
  <cols>
    <col min="1" max="1" width="52.85546875" style="2" customWidth="1"/>
    <col min="2" max="2" width="5.140625" style="5" bestFit="1" customWidth="1"/>
    <col min="3" max="3" width="5.85546875" style="5" bestFit="1" customWidth="1"/>
    <col min="4" max="4" width="9.140625" style="5"/>
    <col min="5" max="5" width="5.85546875" style="5" bestFit="1" customWidth="1"/>
    <col min="6" max="6" width="24" style="6" customWidth="1"/>
    <col min="7" max="7" width="18.7109375" style="6" customWidth="1"/>
    <col min="8" max="8" width="17.7109375" style="6" customWidth="1"/>
    <col min="9" max="9" width="15" style="5" customWidth="1"/>
    <col min="10" max="10" width="14.140625" style="5" customWidth="1"/>
    <col min="11" max="16384" width="9.140625" style="2"/>
  </cols>
  <sheetData>
    <row r="2" spans="1:10" ht="27.75" customHeight="1" x14ac:dyDescent="0.25">
      <c r="A2" s="130" t="s">
        <v>222</v>
      </c>
      <c r="B2" s="130"/>
      <c r="C2" s="130"/>
      <c r="D2" s="130"/>
      <c r="E2" s="130"/>
      <c r="F2" s="130"/>
      <c r="G2" s="130"/>
      <c r="H2" s="130"/>
      <c r="I2" s="130"/>
      <c r="J2" s="130"/>
    </row>
    <row r="3" spans="1:10" ht="18.75" x14ac:dyDescent="0.25">
      <c r="A3" s="130" t="s">
        <v>223</v>
      </c>
      <c r="B3" s="130"/>
      <c r="C3" s="130"/>
      <c r="D3" s="130"/>
      <c r="E3" s="130"/>
      <c r="F3" s="130"/>
      <c r="G3" s="130"/>
      <c r="H3" s="130"/>
      <c r="I3" s="130"/>
      <c r="J3" s="130"/>
    </row>
    <row r="4" spans="1:10" ht="21" customHeight="1" x14ac:dyDescent="0.25">
      <c r="J4" s="29" t="s">
        <v>381</v>
      </c>
    </row>
    <row r="5" spans="1:10" ht="15" customHeight="1" x14ac:dyDescent="0.25">
      <c r="A5" s="122" t="s">
        <v>0</v>
      </c>
      <c r="B5" s="122" t="s">
        <v>1</v>
      </c>
      <c r="C5" s="122" t="s">
        <v>2</v>
      </c>
      <c r="D5" s="122" t="s">
        <v>3</v>
      </c>
      <c r="E5" s="122" t="s">
        <v>4</v>
      </c>
      <c r="F5" s="128" t="s">
        <v>226</v>
      </c>
      <c r="G5" s="133" t="s">
        <v>227</v>
      </c>
      <c r="H5" s="133" t="s">
        <v>228</v>
      </c>
      <c r="I5" s="131" t="s">
        <v>224</v>
      </c>
      <c r="J5" s="131" t="s">
        <v>225</v>
      </c>
    </row>
    <row r="6" spans="1:10" ht="33" customHeight="1" x14ac:dyDescent="0.25">
      <c r="A6" s="123"/>
      <c r="B6" s="123"/>
      <c r="C6" s="123"/>
      <c r="D6" s="123"/>
      <c r="E6" s="123"/>
      <c r="F6" s="129"/>
      <c r="G6" s="134"/>
      <c r="H6" s="134"/>
      <c r="I6" s="132"/>
      <c r="J6" s="132"/>
    </row>
    <row r="7" spans="1:10" ht="19.5" x14ac:dyDescent="0.25">
      <c r="A7" s="22" t="s">
        <v>229</v>
      </c>
      <c r="B7" s="14" t="s">
        <v>5</v>
      </c>
      <c r="C7" s="14" t="s">
        <v>6</v>
      </c>
      <c r="D7" s="14" t="s">
        <v>7</v>
      </c>
      <c r="E7" s="14" t="s">
        <v>8</v>
      </c>
      <c r="F7" s="15">
        <v>500217769.89999998</v>
      </c>
      <c r="G7" s="15">
        <v>234344348</v>
      </c>
      <c r="H7" s="15">
        <v>213148990.30000001</v>
      </c>
      <c r="I7" s="16">
        <f>H7/G7*100</f>
        <v>90.955464520100151</v>
      </c>
      <c r="J7" s="16">
        <f>H7/F7*100</f>
        <v>42.611239169414404</v>
      </c>
    </row>
    <row r="8" spans="1:10" s="17" customFormat="1" x14ac:dyDescent="0.25">
      <c r="A8" s="9" t="s">
        <v>230</v>
      </c>
      <c r="B8" s="10" t="s">
        <v>5</v>
      </c>
      <c r="C8" s="10" t="s">
        <v>9</v>
      </c>
      <c r="D8" s="10" t="s">
        <v>7</v>
      </c>
      <c r="E8" s="10" t="s">
        <v>8</v>
      </c>
      <c r="F8" s="11">
        <v>109750444.59999999</v>
      </c>
      <c r="G8" s="11">
        <v>102333785.3</v>
      </c>
      <c r="H8" s="11">
        <v>85030747.200000003</v>
      </c>
      <c r="I8" s="12">
        <f t="shared" ref="I8:I60" si="0">H8/G8*100</f>
        <v>83.091568391343387</v>
      </c>
      <c r="J8" s="12">
        <f t="shared" ref="J8:J60" si="1">H8/F8*100</f>
        <v>77.476448965565297</v>
      </c>
    </row>
    <row r="9" spans="1:10" ht="63" x14ac:dyDescent="0.25">
      <c r="A9" s="3" t="s">
        <v>231</v>
      </c>
      <c r="B9" s="4" t="s">
        <v>5</v>
      </c>
      <c r="C9" s="4" t="s">
        <v>10</v>
      </c>
      <c r="D9" s="4" t="s">
        <v>7</v>
      </c>
      <c r="E9" s="4" t="s">
        <v>8</v>
      </c>
      <c r="F9" s="7">
        <v>52195520</v>
      </c>
      <c r="G9" s="7">
        <v>46078301.899999999</v>
      </c>
      <c r="H9" s="7">
        <v>38751269.899999999</v>
      </c>
      <c r="I9" s="8">
        <f t="shared" si="0"/>
        <v>84.098736937178671</v>
      </c>
      <c r="J9" s="8">
        <f t="shared" si="1"/>
        <v>74.242521005634202</v>
      </c>
    </row>
    <row r="10" spans="1:10" ht="31.5" x14ac:dyDescent="0.25">
      <c r="A10" s="3" t="s">
        <v>232</v>
      </c>
      <c r="B10" s="4" t="s">
        <v>5</v>
      </c>
      <c r="C10" s="4" t="s">
        <v>10</v>
      </c>
      <c r="D10" s="4" t="s">
        <v>11</v>
      </c>
      <c r="E10" s="4" t="s">
        <v>8</v>
      </c>
      <c r="F10" s="7">
        <v>1520991</v>
      </c>
      <c r="G10" s="7">
        <v>1520781.9</v>
      </c>
      <c r="H10" s="7">
        <v>1513523</v>
      </c>
      <c r="I10" s="8">
        <f t="shared" si="0"/>
        <v>99.52268632339721</v>
      </c>
      <c r="J10" s="8">
        <f t="shared" si="1"/>
        <v>99.509004326784307</v>
      </c>
    </row>
    <row r="11" spans="1:10" ht="78.75" x14ac:dyDescent="0.25">
      <c r="A11" s="3" t="s">
        <v>233</v>
      </c>
      <c r="B11" s="4" t="s">
        <v>5</v>
      </c>
      <c r="C11" s="4" t="s">
        <v>10</v>
      </c>
      <c r="D11" s="4" t="s">
        <v>11</v>
      </c>
      <c r="E11" s="4" t="s">
        <v>12</v>
      </c>
      <c r="F11" s="7">
        <v>1520991</v>
      </c>
      <c r="G11" s="7">
        <v>1520781.9</v>
      </c>
      <c r="H11" s="7">
        <v>1513523</v>
      </c>
      <c r="I11" s="8">
        <f t="shared" si="0"/>
        <v>99.52268632339721</v>
      </c>
      <c r="J11" s="8">
        <f t="shared" si="1"/>
        <v>99.509004326784307</v>
      </c>
    </row>
    <row r="12" spans="1:10" ht="31.5" x14ac:dyDescent="0.25">
      <c r="A12" s="3" t="s">
        <v>234</v>
      </c>
      <c r="B12" s="4" t="s">
        <v>5</v>
      </c>
      <c r="C12" s="4" t="s">
        <v>10</v>
      </c>
      <c r="D12" s="4" t="s">
        <v>13</v>
      </c>
      <c r="E12" s="4" t="s">
        <v>8</v>
      </c>
      <c r="F12" s="7">
        <v>48861429</v>
      </c>
      <c r="G12" s="7">
        <v>42942520</v>
      </c>
      <c r="H12" s="7">
        <v>35839101</v>
      </c>
      <c r="I12" s="8">
        <f t="shared" si="0"/>
        <v>83.458308920855131</v>
      </c>
      <c r="J12" s="8">
        <f t="shared" si="1"/>
        <v>73.348450369717995</v>
      </c>
    </row>
    <row r="13" spans="1:10" ht="78.75" x14ac:dyDescent="0.25">
      <c r="A13" s="3" t="s">
        <v>233</v>
      </c>
      <c r="B13" s="4" t="s">
        <v>5</v>
      </c>
      <c r="C13" s="4" t="s">
        <v>10</v>
      </c>
      <c r="D13" s="4" t="s">
        <v>13</v>
      </c>
      <c r="E13" s="4" t="s">
        <v>12</v>
      </c>
      <c r="F13" s="7">
        <v>48861429</v>
      </c>
      <c r="G13" s="7">
        <v>42942520</v>
      </c>
      <c r="H13" s="7">
        <v>35839101</v>
      </c>
      <c r="I13" s="8">
        <f t="shared" si="0"/>
        <v>83.458308920855131</v>
      </c>
      <c r="J13" s="8">
        <f t="shared" si="1"/>
        <v>73.348450369717995</v>
      </c>
    </row>
    <row r="14" spans="1:10" ht="31.5" x14ac:dyDescent="0.25">
      <c r="A14" s="3" t="s">
        <v>235</v>
      </c>
      <c r="B14" s="4" t="s">
        <v>5</v>
      </c>
      <c r="C14" s="4" t="s">
        <v>10</v>
      </c>
      <c r="D14" s="4" t="s">
        <v>14</v>
      </c>
      <c r="E14" s="4" t="s">
        <v>8</v>
      </c>
      <c r="F14" s="7">
        <v>838100</v>
      </c>
      <c r="G14" s="7">
        <v>725000</v>
      </c>
      <c r="H14" s="7">
        <v>583628.1</v>
      </c>
      <c r="I14" s="8">
        <f t="shared" si="0"/>
        <v>80.500427586206897</v>
      </c>
      <c r="J14" s="8">
        <f t="shared" si="1"/>
        <v>69.63704808495406</v>
      </c>
    </row>
    <row r="15" spans="1:10" ht="31.5" x14ac:dyDescent="0.25">
      <c r="A15" s="3" t="s">
        <v>236</v>
      </c>
      <c r="B15" s="4" t="s">
        <v>5</v>
      </c>
      <c r="C15" s="4" t="s">
        <v>10</v>
      </c>
      <c r="D15" s="4" t="s">
        <v>14</v>
      </c>
      <c r="E15" s="4" t="s">
        <v>16</v>
      </c>
      <c r="F15" s="7">
        <v>818100</v>
      </c>
      <c r="G15" s="7">
        <v>715000</v>
      </c>
      <c r="H15" s="7">
        <v>580987.30000000005</v>
      </c>
      <c r="I15" s="8">
        <f t="shared" si="0"/>
        <v>81.256965034965049</v>
      </c>
      <c r="J15" s="8">
        <f t="shared" si="1"/>
        <v>71.016660554944394</v>
      </c>
    </row>
    <row r="16" spans="1:10" x14ac:dyDescent="0.25">
      <c r="A16" s="3" t="s">
        <v>237</v>
      </c>
      <c r="B16" s="4" t="s">
        <v>5</v>
      </c>
      <c r="C16" s="4" t="s">
        <v>10</v>
      </c>
      <c r="D16" s="4" t="s">
        <v>14</v>
      </c>
      <c r="E16" s="4" t="s">
        <v>17</v>
      </c>
      <c r="F16" s="7">
        <v>20000</v>
      </c>
      <c r="G16" s="7">
        <v>10000</v>
      </c>
      <c r="H16" s="7">
        <v>2640.8</v>
      </c>
      <c r="I16" s="8">
        <f t="shared" si="0"/>
        <v>26.408000000000005</v>
      </c>
      <c r="J16" s="8">
        <f t="shared" si="1"/>
        <v>13.204000000000002</v>
      </c>
    </row>
    <row r="17" spans="1:10" ht="78.75" x14ac:dyDescent="0.25">
      <c r="A17" s="3" t="s">
        <v>238</v>
      </c>
      <c r="B17" s="4" t="s">
        <v>5</v>
      </c>
      <c r="C17" s="4" t="s">
        <v>10</v>
      </c>
      <c r="D17" s="4" t="s">
        <v>18</v>
      </c>
      <c r="E17" s="4" t="s">
        <v>8</v>
      </c>
      <c r="F17" s="7">
        <v>975000</v>
      </c>
      <c r="G17" s="7">
        <v>890000</v>
      </c>
      <c r="H17" s="7">
        <v>815017.8</v>
      </c>
      <c r="I17" s="8">
        <f t="shared" si="0"/>
        <v>91.575033707865174</v>
      </c>
      <c r="J17" s="8">
        <f t="shared" si="1"/>
        <v>83.591569230769238</v>
      </c>
    </row>
    <row r="18" spans="1:10" ht="78.75" x14ac:dyDescent="0.25">
      <c r="A18" s="3" t="s">
        <v>233</v>
      </c>
      <c r="B18" s="4" t="s">
        <v>5</v>
      </c>
      <c r="C18" s="4" t="s">
        <v>10</v>
      </c>
      <c r="D18" s="4" t="s">
        <v>18</v>
      </c>
      <c r="E18" s="4" t="s">
        <v>12</v>
      </c>
      <c r="F18" s="7">
        <v>975000</v>
      </c>
      <c r="G18" s="7">
        <v>890000</v>
      </c>
      <c r="H18" s="7">
        <v>815017.8</v>
      </c>
      <c r="I18" s="8">
        <f t="shared" si="0"/>
        <v>91.575033707865174</v>
      </c>
      <c r="J18" s="8">
        <f t="shared" si="1"/>
        <v>83.591569230769238</v>
      </c>
    </row>
    <row r="19" spans="1:10" x14ac:dyDescent="0.25">
      <c r="A19" s="3" t="s">
        <v>239</v>
      </c>
      <c r="B19" s="4" t="s">
        <v>5</v>
      </c>
      <c r="C19" s="4" t="s">
        <v>19</v>
      </c>
      <c r="D19" s="4" t="s">
        <v>7</v>
      </c>
      <c r="E19" s="4" t="s">
        <v>8</v>
      </c>
      <c r="F19" s="7">
        <v>4476500</v>
      </c>
      <c r="G19" s="7">
        <v>4476500</v>
      </c>
      <c r="H19" s="7">
        <v>4476500</v>
      </c>
      <c r="I19" s="8">
        <f t="shared" si="0"/>
        <v>100</v>
      </c>
      <c r="J19" s="8">
        <f t="shared" si="1"/>
        <v>100</v>
      </c>
    </row>
    <row r="20" spans="1:10" ht="31.5" x14ac:dyDescent="0.25">
      <c r="A20" s="3" t="s">
        <v>240</v>
      </c>
      <c r="B20" s="4" t="s">
        <v>5</v>
      </c>
      <c r="C20" s="4" t="s">
        <v>19</v>
      </c>
      <c r="D20" s="4" t="s">
        <v>20</v>
      </c>
      <c r="E20" s="4" t="s">
        <v>8</v>
      </c>
      <c r="F20" s="7">
        <v>4476500</v>
      </c>
      <c r="G20" s="7">
        <v>4476500</v>
      </c>
      <c r="H20" s="7">
        <v>4476500</v>
      </c>
      <c r="I20" s="8">
        <f t="shared" si="0"/>
        <v>100</v>
      </c>
      <c r="J20" s="8">
        <f t="shared" si="1"/>
        <v>100</v>
      </c>
    </row>
    <row r="21" spans="1:10" ht="31.5" x14ac:dyDescent="0.25">
      <c r="A21" s="3" t="s">
        <v>236</v>
      </c>
      <c r="B21" s="4" t="s">
        <v>5</v>
      </c>
      <c r="C21" s="4" t="s">
        <v>19</v>
      </c>
      <c r="D21" s="4" t="s">
        <v>20</v>
      </c>
      <c r="E21" s="4" t="s">
        <v>16</v>
      </c>
      <c r="F21" s="7">
        <v>4476500</v>
      </c>
      <c r="G21" s="7">
        <v>4476500</v>
      </c>
      <c r="H21" s="7">
        <v>4476500</v>
      </c>
      <c r="I21" s="8">
        <f t="shared" si="0"/>
        <v>100</v>
      </c>
      <c r="J21" s="8">
        <f t="shared" si="1"/>
        <v>100</v>
      </c>
    </row>
    <row r="22" spans="1:10" x14ac:dyDescent="0.25">
      <c r="A22" s="3" t="s">
        <v>241</v>
      </c>
      <c r="B22" s="4" t="s">
        <v>5</v>
      </c>
      <c r="C22" s="4" t="s">
        <v>21</v>
      </c>
      <c r="D22" s="4" t="s">
        <v>7</v>
      </c>
      <c r="E22" s="4" t="s">
        <v>8</v>
      </c>
      <c r="F22" s="7">
        <v>53078424.600000001</v>
      </c>
      <c r="G22" s="7">
        <v>51778983.399999999</v>
      </c>
      <c r="H22" s="7">
        <v>41802977.299999997</v>
      </c>
      <c r="I22" s="8">
        <f t="shared" si="0"/>
        <v>80.733484041326307</v>
      </c>
      <c r="J22" s="8">
        <f t="shared" si="1"/>
        <v>78.757004592785137</v>
      </c>
    </row>
    <row r="23" spans="1:10" ht="47.25" x14ac:dyDescent="0.25">
      <c r="A23" s="3" t="s">
        <v>242</v>
      </c>
      <c r="B23" s="4" t="s">
        <v>5</v>
      </c>
      <c r="C23" s="4" t="s">
        <v>21</v>
      </c>
      <c r="D23" s="4" t="s">
        <v>22</v>
      </c>
      <c r="E23" s="4" t="s">
        <v>8</v>
      </c>
      <c r="F23" s="7">
        <v>100000</v>
      </c>
      <c r="G23" s="7">
        <v>0</v>
      </c>
      <c r="H23" s="7">
        <v>0</v>
      </c>
      <c r="I23" s="8">
        <v>0</v>
      </c>
      <c r="J23" s="8">
        <f t="shared" si="1"/>
        <v>0</v>
      </c>
    </row>
    <row r="24" spans="1:10" ht="47.25" x14ac:dyDescent="0.25">
      <c r="A24" s="3" t="s">
        <v>243</v>
      </c>
      <c r="B24" s="4" t="s">
        <v>5</v>
      </c>
      <c r="C24" s="4" t="s">
        <v>21</v>
      </c>
      <c r="D24" s="4" t="s">
        <v>22</v>
      </c>
      <c r="E24" s="4" t="s">
        <v>23</v>
      </c>
      <c r="F24" s="7">
        <v>100000</v>
      </c>
      <c r="G24" s="7">
        <v>0</v>
      </c>
      <c r="H24" s="7">
        <v>0</v>
      </c>
      <c r="I24" s="8">
        <v>0</v>
      </c>
      <c r="J24" s="8">
        <f t="shared" si="1"/>
        <v>0</v>
      </c>
    </row>
    <row r="25" spans="1:10" ht="31.5" x14ac:dyDescent="0.25">
      <c r="A25" s="3" t="s">
        <v>244</v>
      </c>
      <c r="B25" s="4" t="s">
        <v>5</v>
      </c>
      <c r="C25" s="4" t="s">
        <v>21</v>
      </c>
      <c r="D25" s="4" t="s">
        <v>24</v>
      </c>
      <c r="E25" s="4" t="s">
        <v>8</v>
      </c>
      <c r="F25" s="7">
        <v>3262380</v>
      </c>
      <c r="G25" s="7">
        <v>2788650</v>
      </c>
      <c r="H25" s="7">
        <v>2625237.6</v>
      </c>
      <c r="I25" s="8">
        <f t="shared" si="0"/>
        <v>94.140089290516912</v>
      </c>
      <c r="J25" s="8">
        <f t="shared" si="1"/>
        <v>80.470012690121933</v>
      </c>
    </row>
    <row r="26" spans="1:10" ht="31.5" x14ac:dyDescent="0.25">
      <c r="A26" s="3" t="s">
        <v>236</v>
      </c>
      <c r="B26" s="4" t="s">
        <v>5</v>
      </c>
      <c r="C26" s="4" t="s">
        <v>21</v>
      </c>
      <c r="D26" s="4" t="s">
        <v>24</v>
      </c>
      <c r="E26" s="4" t="s">
        <v>16</v>
      </c>
      <c r="F26" s="7">
        <v>3262380</v>
      </c>
      <c r="G26" s="7">
        <v>2788650</v>
      </c>
      <c r="H26" s="7">
        <v>2625237.6</v>
      </c>
      <c r="I26" s="8">
        <f t="shared" si="0"/>
        <v>94.140089290516912</v>
      </c>
      <c r="J26" s="8">
        <f t="shared" si="1"/>
        <v>80.470012690121933</v>
      </c>
    </row>
    <row r="27" spans="1:10" ht="63" x14ac:dyDescent="0.25">
      <c r="A27" s="3" t="s">
        <v>245</v>
      </c>
      <c r="B27" s="4" t="s">
        <v>5</v>
      </c>
      <c r="C27" s="4" t="s">
        <v>21</v>
      </c>
      <c r="D27" s="4" t="s">
        <v>25</v>
      </c>
      <c r="E27" s="4" t="s">
        <v>8</v>
      </c>
      <c r="F27" s="7">
        <v>1655000</v>
      </c>
      <c r="G27" s="7">
        <v>1470000</v>
      </c>
      <c r="H27" s="7">
        <v>1029562</v>
      </c>
      <c r="I27" s="8">
        <f t="shared" si="0"/>
        <v>70.038231292517011</v>
      </c>
      <c r="J27" s="8">
        <f t="shared" si="1"/>
        <v>62.209184290030208</v>
      </c>
    </row>
    <row r="28" spans="1:10" ht="78.75" x14ac:dyDescent="0.25">
      <c r="A28" s="3" t="s">
        <v>233</v>
      </c>
      <c r="B28" s="4" t="s">
        <v>5</v>
      </c>
      <c r="C28" s="4" t="s">
        <v>21</v>
      </c>
      <c r="D28" s="4" t="s">
        <v>25</v>
      </c>
      <c r="E28" s="4" t="s">
        <v>12</v>
      </c>
      <c r="F28" s="7">
        <v>1005000</v>
      </c>
      <c r="G28" s="7">
        <v>820000</v>
      </c>
      <c r="H28" s="7">
        <v>666895</v>
      </c>
      <c r="I28" s="8">
        <f t="shared" si="0"/>
        <v>81.328658536585365</v>
      </c>
      <c r="J28" s="8">
        <f t="shared" si="1"/>
        <v>66.357711442786069</v>
      </c>
    </row>
    <row r="29" spans="1:10" ht="31.5" x14ac:dyDescent="0.25">
      <c r="A29" s="3" t="s">
        <v>236</v>
      </c>
      <c r="B29" s="4" t="s">
        <v>5</v>
      </c>
      <c r="C29" s="4" t="s">
        <v>21</v>
      </c>
      <c r="D29" s="4" t="s">
        <v>25</v>
      </c>
      <c r="E29" s="4" t="s">
        <v>16</v>
      </c>
      <c r="F29" s="7">
        <v>650000</v>
      </c>
      <c r="G29" s="7">
        <v>650000</v>
      </c>
      <c r="H29" s="7">
        <v>362667</v>
      </c>
      <c r="I29" s="8">
        <f t="shared" si="0"/>
        <v>55.794923076923077</v>
      </c>
      <c r="J29" s="8">
        <f t="shared" si="1"/>
        <v>55.794923076923077</v>
      </c>
    </row>
    <row r="30" spans="1:10" ht="31.5" x14ac:dyDescent="0.25">
      <c r="A30" s="3" t="s">
        <v>244</v>
      </c>
      <c r="B30" s="4" t="s">
        <v>5</v>
      </c>
      <c r="C30" s="4" t="s">
        <v>21</v>
      </c>
      <c r="D30" s="4" t="s">
        <v>26</v>
      </c>
      <c r="E30" s="4" t="s">
        <v>8</v>
      </c>
      <c r="F30" s="7">
        <v>171000</v>
      </c>
      <c r="G30" s="7">
        <v>171000</v>
      </c>
      <c r="H30" s="7">
        <v>57866.6</v>
      </c>
      <c r="I30" s="8">
        <f t="shared" si="0"/>
        <v>33.840116959064325</v>
      </c>
      <c r="J30" s="8">
        <f t="shared" si="1"/>
        <v>33.840116959064325</v>
      </c>
    </row>
    <row r="31" spans="1:10" ht="31.5" x14ac:dyDescent="0.25">
      <c r="A31" s="3" t="s">
        <v>236</v>
      </c>
      <c r="B31" s="4" t="s">
        <v>5</v>
      </c>
      <c r="C31" s="4" t="s">
        <v>21</v>
      </c>
      <c r="D31" s="4" t="s">
        <v>26</v>
      </c>
      <c r="E31" s="4" t="s">
        <v>16</v>
      </c>
      <c r="F31" s="7">
        <v>171000</v>
      </c>
      <c r="G31" s="7">
        <v>171000</v>
      </c>
      <c r="H31" s="7">
        <v>57866.6</v>
      </c>
      <c r="I31" s="8">
        <f t="shared" si="0"/>
        <v>33.840116959064325</v>
      </c>
      <c r="J31" s="8">
        <f t="shared" si="1"/>
        <v>33.840116959064325</v>
      </c>
    </row>
    <row r="32" spans="1:10" ht="126" x14ac:dyDescent="0.25">
      <c r="A32" s="3" t="s">
        <v>246</v>
      </c>
      <c r="B32" s="4" t="s">
        <v>5</v>
      </c>
      <c r="C32" s="4" t="s">
        <v>21</v>
      </c>
      <c r="D32" s="4" t="s">
        <v>27</v>
      </c>
      <c r="E32" s="4" t="s">
        <v>8</v>
      </c>
      <c r="F32" s="7">
        <v>6000</v>
      </c>
      <c r="G32" s="7">
        <v>0</v>
      </c>
      <c r="H32" s="7">
        <v>0</v>
      </c>
      <c r="I32" s="8">
        <v>0</v>
      </c>
      <c r="J32" s="8">
        <f t="shared" si="1"/>
        <v>0</v>
      </c>
    </row>
    <row r="33" spans="1:10" ht="31.5" x14ac:dyDescent="0.25">
      <c r="A33" s="3" t="s">
        <v>236</v>
      </c>
      <c r="B33" s="4" t="s">
        <v>5</v>
      </c>
      <c r="C33" s="4" t="s">
        <v>21</v>
      </c>
      <c r="D33" s="4" t="s">
        <v>27</v>
      </c>
      <c r="E33" s="4" t="s">
        <v>16</v>
      </c>
      <c r="F33" s="7">
        <v>6000</v>
      </c>
      <c r="G33" s="7">
        <v>0</v>
      </c>
      <c r="H33" s="7">
        <v>0</v>
      </c>
      <c r="I33" s="8">
        <v>0</v>
      </c>
      <c r="J33" s="8">
        <f t="shared" si="1"/>
        <v>0</v>
      </c>
    </row>
    <row r="34" spans="1:10" ht="31.5" x14ac:dyDescent="0.25">
      <c r="A34" s="3" t="s">
        <v>247</v>
      </c>
      <c r="B34" s="4" t="s">
        <v>5</v>
      </c>
      <c r="C34" s="4" t="s">
        <v>21</v>
      </c>
      <c r="D34" s="4" t="s">
        <v>28</v>
      </c>
      <c r="E34" s="4" t="s">
        <v>8</v>
      </c>
      <c r="F34" s="7">
        <v>1183500</v>
      </c>
      <c r="G34" s="7">
        <v>1008234.2</v>
      </c>
      <c r="H34" s="7">
        <v>866741.5</v>
      </c>
      <c r="I34" s="8">
        <f t="shared" si="0"/>
        <v>85.966286404488173</v>
      </c>
      <c r="J34" s="8">
        <f t="shared" si="1"/>
        <v>73.235445711871577</v>
      </c>
    </row>
    <row r="35" spans="1:10" ht="78.75" x14ac:dyDescent="0.25">
      <c r="A35" s="3" t="s">
        <v>233</v>
      </c>
      <c r="B35" s="4" t="s">
        <v>5</v>
      </c>
      <c r="C35" s="4" t="s">
        <v>21</v>
      </c>
      <c r="D35" s="4" t="s">
        <v>28</v>
      </c>
      <c r="E35" s="4" t="s">
        <v>12</v>
      </c>
      <c r="F35" s="7">
        <v>1175136</v>
      </c>
      <c r="G35" s="7">
        <v>999870.2</v>
      </c>
      <c r="H35" s="7">
        <v>862121.5</v>
      </c>
      <c r="I35" s="8">
        <f t="shared" si="0"/>
        <v>86.223341789764319</v>
      </c>
      <c r="J35" s="8">
        <f t="shared" si="1"/>
        <v>73.363551112381884</v>
      </c>
    </row>
    <row r="36" spans="1:10" ht="31.5" x14ac:dyDescent="0.25">
      <c r="A36" s="3" t="s">
        <v>236</v>
      </c>
      <c r="B36" s="4" t="s">
        <v>5</v>
      </c>
      <c r="C36" s="4" t="s">
        <v>21</v>
      </c>
      <c r="D36" s="4" t="s">
        <v>28</v>
      </c>
      <c r="E36" s="4" t="s">
        <v>16</v>
      </c>
      <c r="F36" s="7">
        <v>8364</v>
      </c>
      <c r="G36" s="7">
        <v>8364</v>
      </c>
      <c r="H36" s="7">
        <v>4620</v>
      </c>
      <c r="I36" s="8">
        <f t="shared" si="0"/>
        <v>55.236728837876612</v>
      </c>
      <c r="J36" s="8">
        <f t="shared" si="1"/>
        <v>55.236728837876612</v>
      </c>
    </row>
    <row r="37" spans="1:10" ht="31.5" x14ac:dyDescent="0.25">
      <c r="A37" s="3" t="s">
        <v>248</v>
      </c>
      <c r="B37" s="4" t="s">
        <v>5</v>
      </c>
      <c r="C37" s="4" t="s">
        <v>21</v>
      </c>
      <c r="D37" s="4" t="s">
        <v>29</v>
      </c>
      <c r="E37" s="4" t="s">
        <v>8</v>
      </c>
      <c r="F37" s="7">
        <v>249079.1</v>
      </c>
      <c r="G37" s="7">
        <v>249079.1</v>
      </c>
      <c r="H37" s="7">
        <v>249079.1</v>
      </c>
      <c r="I37" s="8">
        <f t="shared" si="0"/>
        <v>100</v>
      </c>
      <c r="J37" s="8">
        <f t="shared" si="1"/>
        <v>100</v>
      </c>
    </row>
    <row r="38" spans="1:10" x14ac:dyDescent="0.25">
      <c r="A38" s="3" t="s">
        <v>237</v>
      </c>
      <c r="B38" s="4" t="s">
        <v>5</v>
      </c>
      <c r="C38" s="4" t="s">
        <v>21</v>
      </c>
      <c r="D38" s="4" t="s">
        <v>29</v>
      </c>
      <c r="E38" s="4" t="s">
        <v>17</v>
      </c>
      <c r="F38" s="7">
        <v>249079.1</v>
      </c>
      <c r="G38" s="7">
        <v>249079.1</v>
      </c>
      <c r="H38" s="7">
        <v>249079.1</v>
      </c>
      <c r="I38" s="8">
        <f t="shared" si="0"/>
        <v>100</v>
      </c>
      <c r="J38" s="8">
        <f t="shared" si="1"/>
        <v>100</v>
      </c>
    </row>
    <row r="39" spans="1:10" ht="31.5" x14ac:dyDescent="0.25">
      <c r="A39" s="3" t="s">
        <v>249</v>
      </c>
      <c r="B39" s="4" t="s">
        <v>5</v>
      </c>
      <c r="C39" s="4" t="s">
        <v>21</v>
      </c>
      <c r="D39" s="4" t="s">
        <v>30</v>
      </c>
      <c r="E39" s="4" t="s">
        <v>8</v>
      </c>
      <c r="F39" s="7">
        <v>1550000</v>
      </c>
      <c r="G39" s="7">
        <v>1414634</v>
      </c>
      <c r="H39" s="7">
        <v>1325942.8</v>
      </c>
      <c r="I39" s="8">
        <f t="shared" si="0"/>
        <v>93.730449006598178</v>
      </c>
      <c r="J39" s="8">
        <f t="shared" si="1"/>
        <v>85.544696774193554</v>
      </c>
    </row>
    <row r="40" spans="1:10" ht="31.5" x14ac:dyDescent="0.25">
      <c r="A40" s="3" t="s">
        <v>236</v>
      </c>
      <c r="B40" s="4" t="s">
        <v>5</v>
      </c>
      <c r="C40" s="4" t="s">
        <v>21</v>
      </c>
      <c r="D40" s="4" t="s">
        <v>30</v>
      </c>
      <c r="E40" s="4" t="s">
        <v>16</v>
      </c>
      <c r="F40" s="7">
        <v>800000</v>
      </c>
      <c r="G40" s="7">
        <v>664634</v>
      </c>
      <c r="H40" s="7">
        <v>575942.80000000005</v>
      </c>
      <c r="I40" s="8">
        <f t="shared" si="0"/>
        <v>86.655633025093522</v>
      </c>
      <c r="J40" s="8">
        <f t="shared" si="1"/>
        <v>71.992850000000004</v>
      </c>
    </row>
    <row r="41" spans="1:10" x14ac:dyDescent="0.25">
      <c r="A41" s="3" t="s">
        <v>237</v>
      </c>
      <c r="B41" s="4" t="s">
        <v>5</v>
      </c>
      <c r="C41" s="4" t="s">
        <v>21</v>
      </c>
      <c r="D41" s="4" t="s">
        <v>30</v>
      </c>
      <c r="E41" s="4" t="s">
        <v>17</v>
      </c>
      <c r="F41" s="7">
        <v>750000</v>
      </c>
      <c r="G41" s="7">
        <v>750000</v>
      </c>
      <c r="H41" s="7">
        <v>750000</v>
      </c>
      <c r="I41" s="8">
        <f t="shared" si="0"/>
        <v>100</v>
      </c>
      <c r="J41" s="8">
        <f t="shared" si="1"/>
        <v>100</v>
      </c>
    </row>
    <row r="42" spans="1:10" ht="47.25" x14ac:dyDescent="0.25">
      <c r="A42" s="3" t="s">
        <v>250</v>
      </c>
      <c r="B42" s="4" t="s">
        <v>5</v>
      </c>
      <c r="C42" s="4" t="s">
        <v>21</v>
      </c>
      <c r="D42" s="4" t="s">
        <v>31</v>
      </c>
      <c r="E42" s="4" t="s">
        <v>8</v>
      </c>
      <c r="F42" s="7">
        <v>655748</v>
      </c>
      <c r="G42" s="7">
        <v>539748</v>
      </c>
      <c r="H42" s="7">
        <v>480332</v>
      </c>
      <c r="I42" s="8">
        <f t="shared" si="0"/>
        <v>88.991899923668086</v>
      </c>
      <c r="J42" s="8">
        <f t="shared" si="1"/>
        <v>73.249479983164264</v>
      </c>
    </row>
    <row r="43" spans="1:10" x14ac:dyDescent="0.25">
      <c r="A43" s="3" t="s">
        <v>237</v>
      </c>
      <c r="B43" s="4" t="s">
        <v>5</v>
      </c>
      <c r="C43" s="4" t="s">
        <v>21</v>
      </c>
      <c r="D43" s="4" t="s">
        <v>31</v>
      </c>
      <c r="E43" s="4" t="s">
        <v>17</v>
      </c>
      <c r="F43" s="7">
        <v>655748</v>
      </c>
      <c r="G43" s="7">
        <v>539748</v>
      </c>
      <c r="H43" s="7">
        <v>480332</v>
      </c>
      <c r="I43" s="8">
        <f t="shared" si="0"/>
        <v>88.991899923668086</v>
      </c>
      <c r="J43" s="8">
        <f t="shared" si="1"/>
        <v>73.249479983164264</v>
      </c>
    </row>
    <row r="44" spans="1:10" ht="94.5" x14ac:dyDescent="0.25">
      <c r="A44" s="3" t="s">
        <v>251</v>
      </c>
      <c r="B44" s="4" t="s">
        <v>5</v>
      </c>
      <c r="C44" s="4" t="s">
        <v>21</v>
      </c>
      <c r="D44" s="4" t="s">
        <v>32</v>
      </c>
      <c r="E44" s="4" t="s">
        <v>8</v>
      </c>
      <c r="F44" s="7">
        <v>222215.7</v>
      </c>
      <c r="G44" s="7">
        <v>222215.7</v>
      </c>
      <c r="H44" s="7">
        <v>203215.7</v>
      </c>
      <c r="I44" s="8">
        <f t="shared" si="0"/>
        <v>91.449749050134628</v>
      </c>
      <c r="J44" s="8">
        <f t="shared" si="1"/>
        <v>91.449749050134628</v>
      </c>
    </row>
    <row r="45" spans="1:10" ht="31.5" x14ac:dyDescent="0.25">
      <c r="A45" s="3" t="s">
        <v>252</v>
      </c>
      <c r="B45" s="4" t="s">
        <v>5</v>
      </c>
      <c r="C45" s="4" t="s">
        <v>21</v>
      </c>
      <c r="D45" s="4" t="s">
        <v>32</v>
      </c>
      <c r="E45" s="4" t="s">
        <v>33</v>
      </c>
      <c r="F45" s="7">
        <v>222215.7</v>
      </c>
      <c r="G45" s="7">
        <v>222215.7</v>
      </c>
      <c r="H45" s="7">
        <v>203215.7</v>
      </c>
      <c r="I45" s="8">
        <f t="shared" si="0"/>
        <v>91.449749050134628</v>
      </c>
      <c r="J45" s="8">
        <f t="shared" si="1"/>
        <v>91.449749050134628</v>
      </c>
    </row>
    <row r="46" spans="1:10" ht="78.75" x14ac:dyDescent="0.25">
      <c r="A46" s="3" t="s">
        <v>238</v>
      </c>
      <c r="B46" s="4" t="s">
        <v>5</v>
      </c>
      <c r="C46" s="4" t="s">
        <v>21</v>
      </c>
      <c r="D46" s="4" t="s">
        <v>34</v>
      </c>
      <c r="E46" s="4" t="s">
        <v>8</v>
      </c>
      <c r="F46" s="7">
        <v>700000</v>
      </c>
      <c r="G46" s="7">
        <v>700000</v>
      </c>
      <c r="H46" s="7">
        <v>700000</v>
      </c>
      <c r="I46" s="8">
        <f t="shared" si="0"/>
        <v>100</v>
      </c>
      <c r="J46" s="8">
        <f t="shared" si="1"/>
        <v>100</v>
      </c>
    </row>
    <row r="47" spans="1:10" ht="47.25" x14ac:dyDescent="0.25">
      <c r="A47" s="3" t="s">
        <v>243</v>
      </c>
      <c r="B47" s="4" t="s">
        <v>5</v>
      </c>
      <c r="C47" s="4" t="s">
        <v>21</v>
      </c>
      <c r="D47" s="4" t="s">
        <v>34</v>
      </c>
      <c r="E47" s="4" t="s">
        <v>23</v>
      </c>
      <c r="F47" s="7">
        <v>700000</v>
      </c>
      <c r="G47" s="7">
        <v>700000</v>
      </c>
      <c r="H47" s="7">
        <v>700000</v>
      </c>
      <c r="I47" s="8">
        <f t="shared" si="0"/>
        <v>100</v>
      </c>
      <c r="J47" s="8">
        <f t="shared" si="1"/>
        <v>100</v>
      </c>
    </row>
    <row r="48" spans="1:10" ht="63" x14ac:dyDescent="0.25">
      <c r="A48" s="3" t="s">
        <v>253</v>
      </c>
      <c r="B48" s="4" t="s">
        <v>5</v>
      </c>
      <c r="C48" s="4" t="s">
        <v>21</v>
      </c>
      <c r="D48" s="4" t="s">
        <v>35</v>
      </c>
      <c r="E48" s="4" t="s">
        <v>8</v>
      </c>
      <c r="F48" s="7">
        <v>43323501.799999997</v>
      </c>
      <c r="G48" s="7">
        <v>43215422.399999999</v>
      </c>
      <c r="H48" s="7">
        <v>34265000</v>
      </c>
      <c r="I48" s="8">
        <f t="shared" si="0"/>
        <v>79.288823519633127</v>
      </c>
      <c r="J48" s="8">
        <f t="shared" si="1"/>
        <v>79.091021215648823</v>
      </c>
    </row>
    <row r="49" spans="1:10" ht="47.25" x14ac:dyDescent="0.25">
      <c r="A49" s="3" t="s">
        <v>243</v>
      </c>
      <c r="B49" s="4" t="s">
        <v>5</v>
      </c>
      <c r="C49" s="4" t="s">
        <v>21</v>
      </c>
      <c r="D49" s="4" t="s">
        <v>35</v>
      </c>
      <c r="E49" s="4" t="s">
        <v>23</v>
      </c>
      <c r="F49" s="7">
        <v>43323501.799999997</v>
      </c>
      <c r="G49" s="7">
        <v>43215422.399999999</v>
      </c>
      <c r="H49" s="7">
        <v>34265000</v>
      </c>
      <c r="I49" s="8">
        <f t="shared" si="0"/>
        <v>79.288823519633127</v>
      </c>
      <c r="J49" s="8">
        <f t="shared" si="1"/>
        <v>79.091021215648823</v>
      </c>
    </row>
    <row r="50" spans="1:10" s="17" customFormat="1" ht="31.5" x14ac:dyDescent="0.25">
      <c r="A50" s="13" t="s">
        <v>254</v>
      </c>
      <c r="B50" s="10" t="s">
        <v>5</v>
      </c>
      <c r="C50" s="10" t="s">
        <v>36</v>
      </c>
      <c r="D50" s="10" t="s">
        <v>7</v>
      </c>
      <c r="E50" s="10" t="s">
        <v>8</v>
      </c>
      <c r="F50" s="11">
        <v>13916254.300000001</v>
      </c>
      <c r="G50" s="11">
        <v>9074433</v>
      </c>
      <c r="H50" s="11">
        <v>8725280.5999999996</v>
      </c>
      <c r="I50" s="12">
        <f t="shared" si="0"/>
        <v>96.152350234995396</v>
      </c>
      <c r="J50" s="12">
        <f t="shared" si="1"/>
        <v>62.698484893309249</v>
      </c>
    </row>
    <row r="51" spans="1:10" x14ac:dyDescent="0.25">
      <c r="A51" s="3" t="s">
        <v>255</v>
      </c>
      <c r="B51" s="4" t="s">
        <v>5</v>
      </c>
      <c r="C51" s="4" t="s">
        <v>37</v>
      </c>
      <c r="D51" s="4" t="s">
        <v>7</v>
      </c>
      <c r="E51" s="4" t="s">
        <v>8</v>
      </c>
      <c r="F51" s="7">
        <v>2536168</v>
      </c>
      <c r="G51" s="7">
        <v>2021775.2</v>
      </c>
      <c r="H51" s="7">
        <v>1975543.6</v>
      </c>
      <c r="I51" s="8">
        <f t="shared" si="0"/>
        <v>97.7133164953255</v>
      </c>
      <c r="J51" s="8">
        <f t="shared" si="1"/>
        <v>77.894824002195435</v>
      </c>
    </row>
    <row r="52" spans="1:10" ht="78.75" x14ac:dyDescent="0.25">
      <c r="A52" s="3" t="s">
        <v>256</v>
      </c>
      <c r="B52" s="4" t="s">
        <v>5</v>
      </c>
      <c r="C52" s="4" t="s">
        <v>37</v>
      </c>
      <c r="D52" s="4" t="s">
        <v>38</v>
      </c>
      <c r="E52" s="4" t="s">
        <v>8</v>
      </c>
      <c r="F52" s="7">
        <v>451468</v>
      </c>
      <c r="G52" s="7">
        <v>451468</v>
      </c>
      <c r="H52" s="7">
        <v>421377.9</v>
      </c>
      <c r="I52" s="8">
        <f t="shared" si="0"/>
        <v>93.335053647213101</v>
      </c>
      <c r="J52" s="8">
        <f t="shared" si="1"/>
        <v>93.335053647213101</v>
      </c>
    </row>
    <row r="53" spans="1:10" ht="78.75" x14ac:dyDescent="0.25">
      <c r="A53" s="3" t="s">
        <v>233</v>
      </c>
      <c r="B53" s="4" t="s">
        <v>5</v>
      </c>
      <c r="C53" s="4" t="s">
        <v>37</v>
      </c>
      <c r="D53" s="4" t="s">
        <v>38</v>
      </c>
      <c r="E53" s="4" t="s">
        <v>12</v>
      </c>
      <c r="F53" s="7">
        <v>451468</v>
      </c>
      <c r="G53" s="7">
        <v>451468</v>
      </c>
      <c r="H53" s="7">
        <v>421377.9</v>
      </c>
      <c r="I53" s="8">
        <f t="shared" si="0"/>
        <v>93.335053647213101</v>
      </c>
      <c r="J53" s="8">
        <f t="shared" si="1"/>
        <v>93.335053647213101</v>
      </c>
    </row>
    <row r="54" spans="1:10" ht="110.25" x14ac:dyDescent="0.25">
      <c r="A54" s="3" t="s">
        <v>257</v>
      </c>
      <c r="B54" s="4" t="s">
        <v>5</v>
      </c>
      <c r="C54" s="4" t="s">
        <v>37</v>
      </c>
      <c r="D54" s="4" t="s">
        <v>39</v>
      </c>
      <c r="E54" s="4" t="s">
        <v>8</v>
      </c>
      <c r="F54" s="7">
        <v>2084700</v>
      </c>
      <c r="G54" s="7">
        <v>1570307.2</v>
      </c>
      <c r="H54" s="7">
        <v>1554165.7</v>
      </c>
      <c r="I54" s="8">
        <f t="shared" si="0"/>
        <v>98.972080112732087</v>
      </c>
      <c r="J54" s="8">
        <f t="shared" si="1"/>
        <v>74.551048112438238</v>
      </c>
    </row>
    <row r="55" spans="1:10" ht="78.75" x14ac:dyDescent="0.25">
      <c r="A55" s="3" t="s">
        <v>233</v>
      </c>
      <c r="B55" s="4" t="s">
        <v>5</v>
      </c>
      <c r="C55" s="4" t="s">
        <v>37</v>
      </c>
      <c r="D55" s="4" t="s">
        <v>39</v>
      </c>
      <c r="E55" s="4" t="s">
        <v>12</v>
      </c>
      <c r="F55" s="7">
        <v>2028200</v>
      </c>
      <c r="G55" s="7">
        <v>1538807.2</v>
      </c>
      <c r="H55" s="7">
        <v>1526789.7</v>
      </c>
      <c r="I55" s="8">
        <f t="shared" si="0"/>
        <v>99.219037966549678</v>
      </c>
      <c r="J55" s="8">
        <f t="shared" si="1"/>
        <v>75.27806429346218</v>
      </c>
    </row>
    <row r="56" spans="1:10" ht="31.5" x14ac:dyDescent="0.25">
      <c r="A56" s="3" t="s">
        <v>236</v>
      </c>
      <c r="B56" s="4" t="s">
        <v>5</v>
      </c>
      <c r="C56" s="4" t="s">
        <v>37</v>
      </c>
      <c r="D56" s="4" t="s">
        <v>39</v>
      </c>
      <c r="E56" s="4" t="s">
        <v>16</v>
      </c>
      <c r="F56" s="7">
        <v>56500</v>
      </c>
      <c r="G56" s="7">
        <v>31500</v>
      </c>
      <c r="H56" s="7">
        <v>27376</v>
      </c>
      <c r="I56" s="8">
        <f t="shared" si="0"/>
        <v>86.907936507936512</v>
      </c>
      <c r="J56" s="8">
        <f t="shared" si="1"/>
        <v>48.453097345132747</v>
      </c>
    </row>
    <row r="57" spans="1:10" ht="47.25" x14ac:dyDescent="0.25">
      <c r="A57" s="3" t="s">
        <v>258</v>
      </c>
      <c r="B57" s="4" t="s">
        <v>5</v>
      </c>
      <c r="C57" s="4" t="s">
        <v>40</v>
      </c>
      <c r="D57" s="4" t="s">
        <v>7</v>
      </c>
      <c r="E57" s="4" t="s">
        <v>8</v>
      </c>
      <c r="F57" s="7">
        <v>6900086.2999999998</v>
      </c>
      <c r="G57" s="7">
        <v>5131055.8</v>
      </c>
      <c r="H57" s="7">
        <v>4835351.3</v>
      </c>
      <c r="I57" s="8">
        <f t="shared" si="0"/>
        <v>94.236965811207895</v>
      </c>
      <c r="J57" s="8">
        <f t="shared" si="1"/>
        <v>70.076678606179172</v>
      </c>
    </row>
    <row r="58" spans="1:10" ht="47.25" x14ac:dyDescent="0.25">
      <c r="A58" s="3" t="s">
        <v>259</v>
      </c>
      <c r="B58" s="4" t="s">
        <v>5</v>
      </c>
      <c r="C58" s="4" t="s">
        <v>40</v>
      </c>
      <c r="D58" s="4" t="s">
        <v>41</v>
      </c>
      <c r="E58" s="4" t="s">
        <v>8</v>
      </c>
      <c r="F58" s="7">
        <v>493200</v>
      </c>
      <c r="G58" s="7">
        <v>353000</v>
      </c>
      <c r="H58" s="7">
        <v>300420.09999999998</v>
      </c>
      <c r="I58" s="8">
        <f t="shared" si="0"/>
        <v>85.104844192634559</v>
      </c>
      <c r="J58" s="8">
        <f t="shared" si="1"/>
        <v>60.912429034874279</v>
      </c>
    </row>
    <row r="59" spans="1:10" ht="31.5" x14ac:dyDescent="0.25">
      <c r="A59" s="3" t="s">
        <v>236</v>
      </c>
      <c r="B59" s="4" t="s">
        <v>5</v>
      </c>
      <c r="C59" s="4" t="s">
        <v>40</v>
      </c>
      <c r="D59" s="4" t="s">
        <v>41</v>
      </c>
      <c r="E59" s="4" t="s">
        <v>16</v>
      </c>
      <c r="F59" s="7">
        <v>493200</v>
      </c>
      <c r="G59" s="7">
        <v>353000</v>
      </c>
      <c r="H59" s="7">
        <v>300420.09999999998</v>
      </c>
      <c r="I59" s="8">
        <f t="shared" si="0"/>
        <v>85.104844192634559</v>
      </c>
      <c r="J59" s="8">
        <f t="shared" si="1"/>
        <v>60.912429034874279</v>
      </c>
    </row>
    <row r="60" spans="1:10" ht="78.75" x14ac:dyDescent="0.25">
      <c r="A60" s="3" t="s">
        <v>238</v>
      </c>
      <c r="B60" s="4" t="s">
        <v>5</v>
      </c>
      <c r="C60" s="4" t="s">
        <v>40</v>
      </c>
      <c r="D60" s="4" t="s">
        <v>42</v>
      </c>
      <c r="E60" s="4" t="s">
        <v>8</v>
      </c>
      <c r="F60" s="7">
        <v>200000</v>
      </c>
      <c r="G60" s="7">
        <v>150000</v>
      </c>
      <c r="H60" s="7">
        <v>144005.6</v>
      </c>
      <c r="I60" s="8">
        <f t="shared" si="0"/>
        <v>96.003733333333344</v>
      </c>
      <c r="J60" s="8">
        <f t="shared" si="1"/>
        <v>72.002799999999993</v>
      </c>
    </row>
    <row r="61" spans="1:10" ht="78.75" x14ac:dyDescent="0.25">
      <c r="A61" s="3" t="s">
        <v>233</v>
      </c>
      <c r="B61" s="4" t="s">
        <v>5</v>
      </c>
      <c r="C61" s="4" t="s">
        <v>40</v>
      </c>
      <c r="D61" s="4" t="s">
        <v>42</v>
      </c>
      <c r="E61" s="4" t="s">
        <v>12</v>
      </c>
      <c r="F61" s="7">
        <v>200000</v>
      </c>
      <c r="G61" s="7">
        <v>150000</v>
      </c>
      <c r="H61" s="7">
        <v>144005.6</v>
      </c>
      <c r="I61" s="8">
        <f t="shared" ref="I61:I115" si="2">H61/G61*100</f>
        <v>96.003733333333344</v>
      </c>
      <c r="J61" s="8">
        <f t="shared" ref="J61:J115" si="3">H61/F61*100</f>
        <v>72.002799999999993</v>
      </c>
    </row>
    <row r="62" spans="1:10" ht="63" x14ac:dyDescent="0.25">
      <c r="A62" s="3" t="s">
        <v>253</v>
      </c>
      <c r="B62" s="4" t="s">
        <v>5</v>
      </c>
      <c r="C62" s="4" t="s">
        <v>40</v>
      </c>
      <c r="D62" s="4" t="s">
        <v>43</v>
      </c>
      <c r="E62" s="4" t="s">
        <v>8</v>
      </c>
      <c r="F62" s="7">
        <v>6203074.5</v>
      </c>
      <c r="G62" s="7">
        <v>4624244</v>
      </c>
      <c r="H62" s="7">
        <v>4387113.8</v>
      </c>
      <c r="I62" s="8">
        <f t="shared" si="2"/>
        <v>94.872022324081513</v>
      </c>
      <c r="J62" s="8">
        <f t="shared" si="3"/>
        <v>70.724828470140082</v>
      </c>
    </row>
    <row r="63" spans="1:10" ht="78.75" x14ac:dyDescent="0.25">
      <c r="A63" s="3" t="s">
        <v>233</v>
      </c>
      <c r="B63" s="4" t="s">
        <v>5</v>
      </c>
      <c r="C63" s="4" t="s">
        <v>40</v>
      </c>
      <c r="D63" s="4" t="s">
        <v>43</v>
      </c>
      <c r="E63" s="4" t="s">
        <v>12</v>
      </c>
      <c r="F63" s="7">
        <v>6075914.5</v>
      </c>
      <c r="G63" s="7">
        <v>4527084</v>
      </c>
      <c r="H63" s="7">
        <v>4305393.7</v>
      </c>
      <c r="I63" s="8">
        <f t="shared" si="2"/>
        <v>95.103022166144925</v>
      </c>
      <c r="J63" s="8">
        <f t="shared" si="3"/>
        <v>70.86001127896057</v>
      </c>
    </row>
    <row r="64" spans="1:10" ht="31.5" x14ac:dyDescent="0.25">
      <c r="A64" s="3" t="s">
        <v>236</v>
      </c>
      <c r="B64" s="4" t="s">
        <v>5</v>
      </c>
      <c r="C64" s="4" t="s">
        <v>40</v>
      </c>
      <c r="D64" s="4" t="s">
        <v>43</v>
      </c>
      <c r="E64" s="4" t="s">
        <v>16</v>
      </c>
      <c r="F64" s="7">
        <v>126160</v>
      </c>
      <c r="G64" s="7">
        <v>96160</v>
      </c>
      <c r="H64" s="7">
        <v>81320.100000000006</v>
      </c>
      <c r="I64" s="8">
        <f t="shared" si="2"/>
        <v>84.567491680532441</v>
      </c>
      <c r="J64" s="8">
        <f t="shared" si="3"/>
        <v>64.457910589727334</v>
      </c>
    </row>
    <row r="65" spans="1:10" x14ac:dyDescent="0.25">
      <c r="A65" s="3" t="s">
        <v>237</v>
      </c>
      <c r="B65" s="4" t="s">
        <v>5</v>
      </c>
      <c r="C65" s="4" t="s">
        <v>40</v>
      </c>
      <c r="D65" s="4" t="s">
        <v>43</v>
      </c>
      <c r="E65" s="4" t="s">
        <v>17</v>
      </c>
      <c r="F65" s="7">
        <v>1000</v>
      </c>
      <c r="G65" s="7">
        <v>1000</v>
      </c>
      <c r="H65" s="7">
        <v>400</v>
      </c>
      <c r="I65" s="8">
        <f t="shared" si="2"/>
        <v>40</v>
      </c>
      <c r="J65" s="8">
        <f t="shared" si="3"/>
        <v>40</v>
      </c>
    </row>
    <row r="66" spans="1:10" ht="31.5" x14ac:dyDescent="0.25">
      <c r="A66" s="3" t="s">
        <v>248</v>
      </c>
      <c r="B66" s="4" t="s">
        <v>5</v>
      </c>
      <c r="C66" s="4" t="s">
        <v>40</v>
      </c>
      <c r="D66" s="4" t="s">
        <v>44</v>
      </c>
      <c r="E66" s="4" t="s">
        <v>8</v>
      </c>
      <c r="F66" s="7">
        <v>3811.8</v>
      </c>
      <c r="G66" s="7">
        <v>3811.8</v>
      </c>
      <c r="H66" s="7">
        <v>3811.8</v>
      </c>
      <c r="I66" s="8">
        <f t="shared" si="2"/>
        <v>100</v>
      </c>
      <c r="J66" s="8">
        <f t="shared" si="3"/>
        <v>100</v>
      </c>
    </row>
    <row r="67" spans="1:10" ht="78.75" x14ac:dyDescent="0.25">
      <c r="A67" s="3" t="s">
        <v>233</v>
      </c>
      <c r="B67" s="4" t="s">
        <v>5</v>
      </c>
      <c r="C67" s="4" t="s">
        <v>40</v>
      </c>
      <c r="D67" s="4" t="s">
        <v>44</v>
      </c>
      <c r="E67" s="4" t="s">
        <v>12</v>
      </c>
      <c r="F67" s="7">
        <v>3811.8</v>
      </c>
      <c r="G67" s="7">
        <v>3811.8</v>
      </c>
      <c r="H67" s="7">
        <v>3811.8</v>
      </c>
      <c r="I67" s="8">
        <f t="shared" si="2"/>
        <v>100</v>
      </c>
      <c r="J67" s="8">
        <f t="shared" si="3"/>
        <v>100</v>
      </c>
    </row>
    <row r="68" spans="1:10" ht="31.5" x14ac:dyDescent="0.25">
      <c r="A68" s="3" t="s">
        <v>260</v>
      </c>
      <c r="B68" s="4" t="s">
        <v>5</v>
      </c>
      <c r="C68" s="4" t="s">
        <v>45</v>
      </c>
      <c r="D68" s="4" t="s">
        <v>7</v>
      </c>
      <c r="E68" s="4" t="s">
        <v>8</v>
      </c>
      <c r="F68" s="7">
        <v>4480000</v>
      </c>
      <c r="G68" s="7">
        <v>1921602</v>
      </c>
      <c r="H68" s="7">
        <v>1914385.7</v>
      </c>
      <c r="I68" s="8">
        <f t="shared" si="2"/>
        <v>99.624464379200276</v>
      </c>
      <c r="J68" s="8">
        <f t="shared" si="3"/>
        <v>42.731823660714284</v>
      </c>
    </row>
    <row r="69" spans="1:10" ht="31.5" x14ac:dyDescent="0.25">
      <c r="A69" s="3" t="s">
        <v>244</v>
      </c>
      <c r="B69" s="4" t="s">
        <v>5</v>
      </c>
      <c r="C69" s="4" t="s">
        <v>45</v>
      </c>
      <c r="D69" s="4" t="s">
        <v>46</v>
      </c>
      <c r="E69" s="4" t="s">
        <v>8</v>
      </c>
      <c r="F69" s="7">
        <v>3430000</v>
      </c>
      <c r="G69" s="7">
        <v>983602</v>
      </c>
      <c r="H69" s="7">
        <v>983595.1</v>
      </c>
      <c r="I69" s="8">
        <f t="shared" si="2"/>
        <v>99.999298496749702</v>
      </c>
      <c r="J69" s="8">
        <f t="shared" si="3"/>
        <v>28.676241982507289</v>
      </c>
    </row>
    <row r="70" spans="1:10" ht="31.5" x14ac:dyDescent="0.25">
      <c r="A70" s="3" t="s">
        <v>236</v>
      </c>
      <c r="B70" s="4" t="s">
        <v>5</v>
      </c>
      <c r="C70" s="4" t="s">
        <v>45</v>
      </c>
      <c r="D70" s="4" t="s">
        <v>46</v>
      </c>
      <c r="E70" s="4" t="s">
        <v>16</v>
      </c>
      <c r="F70" s="7">
        <v>3430000</v>
      </c>
      <c r="G70" s="7">
        <v>983602</v>
      </c>
      <c r="H70" s="7">
        <v>983595.1</v>
      </c>
      <c r="I70" s="8">
        <f t="shared" si="2"/>
        <v>99.999298496749702</v>
      </c>
      <c r="J70" s="8">
        <f t="shared" si="3"/>
        <v>28.676241982507289</v>
      </c>
    </row>
    <row r="71" spans="1:10" ht="31.5" x14ac:dyDescent="0.25">
      <c r="A71" s="3" t="s">
        <v>244</v>
      </c>
      <c r="B71" s="4" t="s">
        <v>5</v>
      </c>
      <c r="C71" s="4" t="s">
        <v>45</v>
      </c>
      <c r="D71" s="4" t="s">
        <v>47</v>
      </c>
      <c r="E71" s="4" t="s">
        <v>8</v>
      </c>
      <c r="F71" s="7">
        <v>1050000</v>
      </c>
      <c r="G71" s="7">
        <v>938000</v>
      </c>
      <c r="H71" s="7">
        <v>930790.6</v>
      </c>
      <c r="I71" s="8">
        <f t="shared" si="2"/>
        <v>99.231407249466955</v>
      </c>
      <c r="J71" s="8">
        <f t="shared" si="3"/>
        <v>88.646723809523806</v>
      </c>
    </row>
    <row r="72" spans="1:10" ht="31.5" x14ac:dyDescent="0.25">
      <c r="A72" s="3" t="s">
        <v>236</v>
      </c>
      <c r="B72" s="4" t="s">
        <v>5</v>
      </c>
      <c r="C72" s="4" t="s">
        <v>45</v>
      </c>
      <c r="D72" s="4" t="s">
        <v>47</v>
      </c>
      <c r="E72" s="4" t="s">
        <v>16</v>
      </c>
      <c r="F72" s="7">
        <v>1050000</v>
      </c>
      <c r="G72" s="7">
        <v>938000</v>
      </c>
      <c r="H72" s="7">
        <v>930790.6</v>
      </c>
      <c r="I72" s="8">
        <f t="shared" si="2"/>
        <v>99.231407249466955</v>
      </c>
      <c r="J72" s="8">
        <f t="shared" si="3"/>
        <v>88.646723809523806</v>
      </c>
    </row>
    <row r="73" spans="1:10" s="17" customFormat="1" x14ac:dyDescent="0.25">
      <c r="A73" s="13" t="s">
        <v>261</v>
      </c>
      <c r="B73" s="10" t="s">
        <v>5</v>
      </c>
      <c r="C73" s="10" t="s">
        <v>48</v>
      </c>
      <c r="D73" s="10" t="s">
        <v>7</v>
      </c>
      <c r="E73" s="10" t="s">
        <v>8</v>
      </c>
      <c r="F73" s="11">
        <v>15918820.4</v>
      </c>
      <c r="G73" s="11">
        <v>13828880.4</v>
      </c>
      <c r="H73" s="11">
        <v>13782925.1</v>
      </c>
      <c r="I73" s="12">
        <f t="shared" si="2"/>
        <v>99.667686040585039</v>
      </c>
      <c r="J73" s="12">
        <f t="shared" si="3"/>
        <v>86.58257806589738</v>
      </c>
    </row>
    <row r="74" spans="1:10" x14ac:dyDescent="0.25">
      <c r="A74" s="3" t="s">
        <v>262</v>
      </c>
      <c r="B74" s="4" t="s">
        <v>5</v>
      </c>
      <c r="C74" s="4" t="s">
        <v>49</v>
      </c>
      <c r="D74" s="4" t="s">
        <v>7</v>
      </c>
      <c r="E74" s="4" t="s">
        <v>8</v>
      </c>
      <c r="F74" s="7">
        <v>15491620.4</v>
      </c>
      <c r="G74" s="7">
        <v>13759680.4</v>
      </c>
      <c r="H74" s="7">
        <v>13753680.4</v>
      </c>
      <c r="I74" s="8">
        <f t="shared" si="2"/>
        <v>99.956394336019599</v>
      </c>
      <c r="J74" s="8">
        <f t="shared" si="3"/>
        <v>88.781418888885241</v>
      </c>
    </row>
    <row r="75" spans="1:10" ht="78.75" x14ac:dyDescent="0.25">
      <c r="A75" s="3" t="s">
        <v>263</v>
      </c>
      <c r="B75" s="4" t="s">
        <v>5</v>
      </c>
      <c r="C75" s="4" t="s">
        <v>49</v>
      </c>
      <c r="D75" s="4" t="s">
        <v>50</v>
      </c>
      <c r="E75" s="4" t="s">
        <v>8</v>
      </c>
      <c r="F75" s="7">
        <v>11400</v>
      </c>
      <c r="G75" s="7">
        <v>11400</v>
      </c>
      <c r="H75" s="7">
        <v>5400</v>
      </c>
      <c r="I75" s="8">
        <f t="shared" si="2"/>
        <v>47.368421052631575</v>
      </c>
      <c r="J75" s="8">
        <f t="shared" si="3"/>
        <v>47.368421052631575</v>
      </c>
    </row>
    <row r="76" spans="1:10" ht="31.5" x14ac:dyDescent="0.25">
      <c r="A76" s="3" t="s">
        <v>236</v>
      </c>
      <c r="B76" s="4" t="s">
        <v>5</v>
      </c>
      <c r="C76" s="4" t="s">
        <v>49</v>
      </c>
      <c r="D76" s="4" t="s">
        <v>50</v>
      </c>
      <c r="E76" s="4" t="s">
        <v>16</v>
      </c>
      <c r="F76" s="7">
        <v>11400</v>
      </c>
      <c r="G76" s="7">
        <v>11400</v>
      </c>
      <c r="H76" s="7">
        <v>5400</v>
      </c>
      <c r="I76" s="8">
        <f t="shared" si="2"/>
        <v>47.368421052631575</v>
      </c>
      <c r="J76" s="8">
        <f t="shared" si="3"/>
        <v>47.368421052631575</v>
      </c>
    </row>
    <row r="77" spans="1:10" ht="78.75" x14ac:dyDescent="0.25">
      <c r="A77" s="3" t="s">
        <v>238</v>
      </c>
      <c r="B77" s="4" t="s">
        <v>5</v>
      </c>
      <c r="C77" s="4" t="s">
        <v>49</v>
      </c>
      <c r="D77" s="4" t="s">
        <v>51</v>
      </c>
      <c r="E77" s="4" t="s">
        <v>8</v>
      </c>
      <c r="F77" s="7">
        <v>190300</v>
      </c>
      <c r="G77" s="7">
        <v>190300</v>
      </c>
      <c r="H77" s="7">
        <v>190300</v>
      </c>
      <c r="I77" s="8">
        <f t="shared" si="2"/>
        <v>100</v>
      </c>
      <c r="J77" s="8">
        <f t="shared" si="3"/>
        <v>100</v>
      </c>
    </row>
    <row r="78" spans="1:10" ht="47.25" x14ac:dyDescent="0.25">
      <c r="A78" s="3" t="s">
        <v>243</v>
      </c>
      <c r="B78" s="4" t="s">
        <v>5</v>
      </c>
      <c r="C78" s="4" t="s">
        <v>49</v>
      </c>
      <c r="D78" s="4" t="s">
        <v>51</v>
      </c>
      <c r="E78" s="4" t="s">
        <v>23</v>
      </c>
      <c r="F78" s="7">
        <v>190300</v>
      </c>
      <c r="G78" s="7">
        <v>190300</v>
      </c>
      <c r="H78" s="7">
        <v>190300</v>
      </c>
      <c r="I78" s="8">
        <f t="shared" si="2"/>
        <v>100</v>
      </c>
      <c r="J78" s="8">
        <f t="shared" si="3"/>
        <v>100</v>
      </c>
    </row>
    <row r="79" spans="1:10" ht="63" x14ac:dyDescent="0.25">
      <c r="A79" s="3" t="s">
        <v>253</v>
      </c>
      <c r="B79" s="4" t="s">
        <v>5</v>
      </c>
      <c r="C79" s="4" t="s">
        <v>49</v>
      </c>
      <c r="D79" s="4" t="s">
        <v>52</v>
      </c>
      <c r="E79" s="4" t="s">
        <v>8</v>
      </c>
      <c r="F79" s="7">
        <v>15289920.4</v>
      </c>
      <c r="G79" s="7">
        <v>13557980.4</v>
      </c>
      <c r="H79" s="7">
        <v>13557980.4</v>
      </c>
      <c r="I79" s="8">
        <f t="shared" si="2"/>
        <v>100</v>
      </c>
      <c r="J79" s="8">
        <f t="shared" si="3"/>
        <v>88.672668302445828</v>
      </c>
    </row>
    <row r="80" spans="1:10" ht="47.25" x14ac:dyDescent="0.25">
      <c r="A80" s="3" t="s">
        <v>243</v>
      </c>
      <c r="B80" s="4" t="s">
        <v>5</v>
      </c>
      <c r="C80" s="4" t="s">
        <v>49</v>
      </c>
      <c r="D80" s="4" t="s">
        <v>52</v>
      </c>
      <c r="E80" s="4" t="s">
        <v>23</v>
      </c>
      <c r="F80" s="7">
        <v>15289920.4</v>
      </c>
      <c r="G80" s="7">
        <v>13557980.4</v>
      </c>
      <c r="H80" s="7">
        <v>13557980.4</v>
      </c>
      <c r="I80" s="8">
        <f t="shared" si="2"/>
        <v>100</v>
      </c>
      <c r="J80" s="8">
        <f t="shared" si="3"/>
        <v>88.672668302445828</v>
      </c>
    </row>
    <row r="81" spans="1:10" ht="31.5" x14ac:dyDescent="0.25">
      <c r="A81" s="3" t="s">
        <v>264</v>
      </c>
      <c r="B81" s="4" t="s">
        <v>5</v>
      </c>
      <c r="C81" s="4" t="s">
        <v>53</v>
      </c>
      <c r="D81" s="4" t="s">
        <v>7</v>
      </c>
      <c r="E81" s="4" t="s">
        <v>8</v>
      </c>
      <c r="F81" s="7">
        <v>427200</v>
      </c>
      <c r="G81" s="7">
        <v>69200</v>
      </c>
      <c r="H81" s="7">
        <v>29244.7</v>
      </c>
      <c r="I81" s="8">
        <f t="shared" si="2"/>
        <v>42.261127167630057</v>
      </c>
      <c r="J81" s="8">
        <f t="shared" si="3"/>
        <v>6.8456694756554306</v>
      </c>
    </row>
    <row r="82" spans="1:10" ht="31.5" x14ac:dyDescent="0.25">
      <c r="A82" s="3" t="s">
        <v>244</v>
      </c>
      <c r="B82" s="4" t="s">
        <v>5</v>
      </c>
      <c r="C82" s="4" t="s">
        <v>53</v>
      </c>
      <c r="D82" s="4" t="s">
        <v>54</v>
      </c>
      <c r="E82" s="4" t="s">
        <v>8</v>
      </c>
      <c r="F82" s="7">
        <v>258000</v>
      </c>
      <c r="G82" s="7">
        <v>0</v>
      </c>
      <c r="H82" s="7">
        <v>0</v>
      </c>
      <c r="I82" s="8">
        <v>0</v>
      </c>
      <c r="J82" s="8">
        <f t="shared" si="3"/>
        <v>0</v>
      </c>
    </row>
    <row r="83" spans="1:10" ht="31.5" x14ac:dyDescent="0.25">
      <c r="A83" s="3" t="s">
        <v>236</v>
      </c>
      <c r="B83" s="4" t="s">
        <v>5</v>
      </c>
      <c r="C83" s="4" t="s">
        <v>53</v>
      </c>
      <c r="D83" s="4" t="s">
        <v>54</v>
      </c>
      <c r="E83" s="4" t="s">
        <v>16</v>
      </c>
      <c r="F83" s="7">
        <v>258000</v>
      </c>
      <c r="G83" s="7">
        <v>0</v>
      </c>
      <c r="H83" s="7">
        <v>0</v>
      </c>
      <c r="I83" s="8">
        <v>0</v>
      </c>
      <c r="J83" s="8">
        <f t="shared" si="3"/>
        <v>0</v>
      </c>
    </row>
    <row r="84" spans="1:10" ht="31.5" x14ac:dyDescent="0.25">
      <c r="A84" s="3" t="s">
        <v>244</v>
      </c>
      <c r="B84" s="4" t="s">
        <v>5</v>
      </c>
      <c r="C84" s="4" t="s">
        <v>53</v>
      </c>
      <c r="D84" s="4" t="s">
        <v>55</v>
      </c>
      <c r="E84" s="4" t="s">
        <v>8</v>
      </c>
      <c r="F84" s="7">
        <v>100000</v>
      </c>
      <c r="G84" s="7">
        <v>0</v>
      </c>
      <c r="H84" s="7">
        <v>0</v>
      </c>
      <c r="I84" s="8">
        <v>0</v>
      </c>
      <c r="J84" s="8">
        <f t="shared" si="3"/>
        <v>0</v>
      </c>
    </row>
    <row r="85" spans="1:10" ht="31.5" x14ac:dyDescent="0.25">
      <c r="A85" s="3" t="s">
        <v>236</v>
      </c>
      <c r="B85" s="4" t="s">
        <v>5</v>
      </c>
      <c r="C85" s="4" t="s">
        <v>53</v>
      </c>
      <c r="D85" s="4" t="s">
        <v>55</v>
      </c>
      <c r="E85" s="4" t="s">
        <v>16</v>
      </c>
      <c r="F85" s="7">
        <v>100000</v>
      </c>
      <c r="G85" s="7">
        <v>0</v>
      </c>
      <c r="H85" s="7">
        <v>0</v>
      </c>
      <c r="I85" s="8">
        <v>0</v>
      </c>
      <c r="J85" s="8">
        <f t="shared" si="3"/>
        <v>0</v>
      </c>
    </row>
    <row r="86" spans="1:10" ht="94.5" x14ac:dyDescent="0.25">
      <c r="A86" s="3" t="s">
        <v>265</v>
      </c>
      <c r="B86" s="4" t="s">
        <v>5</v>
      </c>
      <c r="C86" s="4" t="s">
        <v>53</v>
      </c>
      <c r="D86" s="4" t="s">
        <v>56</v>
      </c>
      <c r="E86" s="4" t="s">
        <v>8</v>
      </c>
      <c r="F86" s="7">
        <v>69200</v>
      </c>
      <c r="G86" s="7">
        <v>69200</v>
      </c>
      <c r="H86" s="7">
        <v>29244.7</v>
      </c>
      <c r="I86" s="8">
        <f t="shared" si="2"/>
        <v>42.261127167630057</v>
      </c>
      <c r="J86" s="8">
        <f t="shared" si="3"/>
        <v>42.261127167630057</v>
      </c>
    </row>
    <row r="87" spans="1:10" ht="78.75" x14ac:dyDescent="0.25">
      <c r="A87" s="3" t="s">
        <v>233</v>
      </c>
      <c r="B87" s="4" t="s">
        <v>5</v>
      </c>
      <c r="C87" s="4" t="s">
        <v>53</v>
      </c>
      <c r="D87" s="4" t="s">
        <v>56</v>
      </c>
      <c r="E87" s="4" t="s">
        <v>12</v>
      </c>
      <c r="F87" s="7">
        <v>69200</v>
      </c>
      <c r="G87" s="7">
        <v>69200</v>
      </c>
      <c r="H87" s="7">
        <v>29244.7</v>
      </c>
      <c r="I87" s="8">
        <f t="shared" si="2"/>
        <v>42.261127167630057</v>
      </c>
      <c r="J87" s="8">
        <f t="shared" si="3"/>
        <v>42.261127167630057</v>
      </c>
    </row>
    <row r="88" spans="1:10" s="23" customFormat="1" x14ac:dyDescent="0.25">
      <c r="A88" s="13" t="s">
        <v>266</v>
      </c>
      <c r="B88" s="10" t="s">
        <v>5</v>
      </c>
      <c r="C88" s="10" t="s">
        <v>57</v>
      </c>
      <c r="D88" s="10" t="s">
        <v>7</v>
      </c>
      <c r="E88" s="10" t="s">
        <v>8</v>
      </c>
      <c r="F88" s="11">
        <v>300000</v>
      </c>
      <c r="G88" s="11">
        <v>300000</v>
      </c>
      <c r="H88" s="11">
        <v>300000</v>
      </c>
      <c r="I88" s="12">
        <f t="shared" si="2"/>
        <v>100</v>
      </c>
      <c r="J88" s="12">
        <f t="shared" si="3"/>
        <v>100</v>
      </c>
    </row>
    <row r="89" spans="1:10" x14ac:dyDescent="0.25">
      <c r="A89" s="3" t="s">
        <v>267</v>
      </c>
      <c r="B89" s="4" t="s">
        <v>5</v>
      </c>
      <c r="C89" s="4" t="s">
        <v>58</v>
      </c>
      <c r="D89" s="4" t="s">
        <v>7</v>
      </c>
      <c r="E89" s="4" t="s">
        <v>8</v>
      </c>
      <c r="F89" s="7">
        <v>300000</v>
      </c>
      <c r="G89" s="7">
        <v>300000</v>
      </c>
      <c r="H89" s="7">
        <v>300000</v>
      </c>
      <c r="I89" s="8">
        <f t="shared" si="2"/>
        <v>100</v>
      </c>
      <c r="J89" s="8">
        <f t="shared" si="3"/>
        <v>100</v>
      </c>
    </row>
    <row r="90" spans="1:10" x14ac:dyDescent="0.25">
      <c r="A90" s="3" t="s">
        <v>268</v>
      </c>
      <c r="B90" s="4" t="s">
        <v>5</v>
      </c>
      <c r="C90" s="4" t="s">
        <v>58</v>
      </c>
      <c r="D90" s="4" t="s">
        <v>59</v>
      </c>
      <c r="E90" s="4" t="s">
        <v>8</v>
      </c>
      <c r="F90" s="7">
        <v>300000</v>
      </c>
      <c r="G90" s="7">
        <v>300000</v>
      </c>
      <c r="H90" s="7">
        <v>300000</v>
      </c>
      <c r="I90" s="8">
        <f t="shared" si="2"/>
        <v>100</v>
      </c>
      <c r="J90" s="8">
        <f t="shared" si="3"/>
        <v>100</v>
      </c>
    </row>
    <row r="91" spans="1:10" ht="47.25" x14ac:dyDescent="0.25">
      <c r="A91" s="3" t="s">
        <v>243</v>
      </c>
      <c r="B91" s="4" t="s">
        <v>5</v>
      </c>
      <c r="C91" s="4" t="s">
        <v>58</v>
      </c>
      <c r="D91" s="4" t="s">
        <v>59</v>
      </c>
      <c r="E91" s="4" t="s">
        <v>23</v>
      </c>
      <c r="F91" s="7">
        <v>300000</v>
      </c>
      <c r="G91" s="7">
        <v>300000</v>
      </c>
      <c r="H91" s="7">
        <v>300000</v>
      </c>
      <c r="I91" s="8">
        <f t="shared" si="2"/>
        <v>100</v>
      </c>
      <c r="J91" s="8">
        <f t="shared" si="3"/>
        <v>100</v>
      </c>
    </row>
    <row r="92" spans="1:10" s="17" customFormat="1" x14ac:dyDescent="0.25">
      <c r="A92" s="9" t="s">
        <v>270</v>
      </c>
      <c r="B92" s="10" t="s">
        <v>5</v>
      </c>
      <c r="C92" s="10" t="s">
        <v>62</v>
      </c>
      <c r="D92" s="10" t="s">
        <v>7</v>
      </c>
      <c r="E92" s="10" t="s">
        <v>8</v>
      </c>
      <c r="F92" s="11">
        <v>306239186.60000002</v>
      </c>
      <c r="G92" s="11">
        <v>76775183.299999997</v>
      </c>
      <c r="H92" s="11">
        <v>75867253.099999994</v>
      </c>
      <c r="I92" s="12">
        <f t="shared" si="2"/>
        <v>98.81741708586712</v>
      </c>
      <c r="J92" s="12">
        <f t="shared" si="3"/>
        <v>24.773855345656795</v>
      </c>
    </row>
    <row r="93" spans="1:10" x14ac:dyDescent="0.25">
      <c r="A93" s="3" t="s">
        <v>271</v>
      </c>
      <c r="B93" s="4" t="s">
        <v>5</v>
      </c>
      <c r="C93" s="4" t="s">
        <v>63</v>
      </c>
      <c r="D93" s="4" t="s">
        <v>7</v>
      </c>
      <c r="E93" s="4" t="s">
        <v>8</v>
      </c>
      <c r="F93" s="7">
        <v>303739186.60000002</v>
      </c>
      <c r="G93" s="7">
        <v>75184073.299999997</v>
      </c>
      <c r="H93" s="7">
        <v>75183895.700000003</v>
      </c>
      <c r="I93" s="8">
        <f t="shared" si="2"/>
        <v>99.99976377975787</v>
      </c>
      <c r="J93" s="8">
        <f t="shared" si="3"/>
        <v>24.752781009784925</v>
      </c>
    </row>
    <row r="94" spans="1:10" ht="31.5" x14ac:dyDescent="0.25">
      <c r="A94" s="3" t="s">
        <v>272</v>
      </c>
      <c r="B94" s="4" t="s">
        <v>5</v>
      </c>
      <c r="C94" s="4" t="s">
        <v>63</v>
      </c>
      <c r="D94" s="4" t="s">
        <v>64</v>
      </c>
      <c r="E94" s="4" t="s">
        <v>8</v>
      </c>
      <c r="F94" s="7">
        <v>133153700</v>
      </c>
      <c r="G94" s="7">
        <v>55956800</v>
      </c>
      <c r="H94" s="7">
        <v>55956800</v>
      </c>
      <c r="I94" s="8">
        <f t="shared" si="2"/>
        <v>100</v>
      </c>
      <c r="J94" s="8">
        <f t="shared" si="3"/>
        <v>42.024217126523709</v>
      </c>
    </row>
    <row r="95" spans="1:10" ht="47.25" x14ac:dyDescent="0.25">
      <c r="A95" s="3" t="s">
        <v>273</v>
      </c>
      <c r="B95" s="4" t="s">
        <v>5</v>
      </c>
      <c r="C95" s="4" t="s">
        <v>63</v>
      </c>
      <c r="D95" s="4" t="s">
        <v>64</v>
      </c>
      <c r="E95" s="4" t="s">
        <v>61</v>
      </c>
      <c r="F95" s="7">
        <v>133153700</v>
      </c>
      <c r="G95" s="7">
        <v>55956800</v>
      </c>
      <c r="H95" s="7">
        <v>55956800</v>
      </c>
      <c r="I95" s="8">
        <f t="shared" si="2"/>
        <v>100</v>
      </c>
      <c r="J95" s="8">
        <f t="shared" si="3"/>
        <v>42.024217126523709</v>
      </c>
    </row>
    <row r="96" spans="1:10" ht="47.25" x14ac:dyDescent="0.25">
      <c r="A96" s="3" t="s">
        <v>274</v>
      </c>
      <c r="B96" s="4" t="s">
        <v>5</v>
      </c>
      <c r="C96" s="4" t="s">
        <v>63</v>
      </c>
      <c r="D96" s="4" t="s">
        <v>65</v>
      </c>
      <c r="E96" s="4" t="s">
        <v>8</v>
      </c>
      <c r="F96" s="7">
        <v>16847300</v>
      </c>
      <c r="G96" s="7">
        <v>0</v>
      </c>
      <c r="H96" s="7">
        <v>0</v>
      </c>
      <c r="I96" s="8">
        <v>0</v>
      </c>
      <c r="J96" s="8">
        <f t="shared" si="3"/>
        <v>0</v>
      </c>
    </row>
    <row r="97" spans="1:10" ht="47.25" x14ac:dyDescent="0.25">
      <c r="A97" s="3" t="s">
        <v>273</v>
      </c>
      <c r="B97" s="4" t="s">
        <v>5</v>
      </c>
      <c r="C97" s="4" t="s">
        <v>63</v>
      </c>
      <c r="D97" s="4" t="s">
        <v>65</v>
      </c>
      <c r="E97" s="4" t="s">
        <v>61</v>
      </c>
      <c r="F97" s="7">
        <v>16847300</v>
      </c>
      <c r="G97" s="7">
        <v>0</v>
      </c>
      <c r="H97" s="7">
        <v>0</v>
      </c>
      <c r="I97" s="8">
        <v>0</v>
      </c>
      <c r="J97" s="8">
        <f t="shared" si="3"/>
        <v>0</v>
      </c>
    </row>
    <row r="98" spans="1:10" ht="63" x14ac:dyDescent="0.25">
      <c r="A98" s="3" t="s">
        <v>275</v>
      </c>
      <c r="B98" s="4" t="s">
        <v>5</v>
      </c>
      <c r="C98" s="4" t="s">
        <v>63</v>
      </c>
      <c r="D98" s="4" t="s">
        <v>66</v>
      </c>
      <c r="E98" s="4" t="s">
        <v>8</v>
      </c>
      <c r="F98" s="7">
        <v>153738186.59999999</v>
      </c>
      <c r="G98" s="7">
        <v>19227273.300000001</v>
      </c>
      <c r="H98" s="7">
        <v>19227095.699999999</v>
      </c>
      <c r="I98" s="8">
        <f t="shared" si="2"/>
        <v>99.999076312084242</v>
      </c>
      <c r="J98" s="8">
        <f t="shared" si="3"/>
        <v>12.506389027487073</v>
      </c>
    </row>
    <row r="99" spans="1:10" ht="47.25" x14ac:dyDescent="0.25">
      <c r="A99" s="3" t="s">
        <v>273</v>
      </c>
      <c r="B99" s="4" t="s">
        <v>5</v>
      </c>
      <c r="C99" s="4" t="s">
        <v>63</v>
      </c>
      <c r="D99" s="4" t="s">
        <v>66</v>
      </c>
      <c r="E99" s="4" t="s">
        <v>61</v>
      </c>
      <c r="F99" s="7">
        <v>153738186.59999999</v>
      </c>
      <c r="G99" s="7">
        <v>19227273.300000001</v>
      </c>
      <c r="H99" s="7">
        <v>19227095.699999999</v>
      </c>
      <c r="I99" s="8">
        <f t="shared" si="2"/>
        <v>99.999076312084242</v>
      </c>
      <c r="J99" s="8">
        <f t="shared" si="3"/>
        <v>12.506389027487073</v>
      </c>
    </row>
    <row r="100" spans="1:10" x14ac:dyDescent="0.25">
      <c r="A100" s="3" t="s">
        <v>276</v>
      </c>
      <c r="B100" s="4" t="s">
        <v>5</v>
      </c>
      <c r="C100" s="4" t="s">
        <v>67</v>
      </c>
      <c r="D100" s="4" t="s">
        <v>7</v>
      </c>
      <c r="E100" s="4" t="s">
        <v>8</v>
      </c>
      <c r="F100" s="7">
        <v>2500000</v>
      </c>
      <c r="G100" s="7">
        <v>1591110</v>
      </c>
      <c r="H100" s="7">
        <v>683357.4</v>
      </c>
      <c r="I100" s="8">
        <f t="shared" si="2"/>
        <v>42.948469936082354</v>
      </c>
      <c r="J100" s="8">
        <f t="shared" si="3"/>
        <v>27.334296000000002</v>
      </c>
    </row>
    <row r="101" spans="1:10" ht="31.5" x14ac:dyDescent="0.25">
      <c r="A101" s="3" t="s">
        <v>244</v>
      </c>
      <c r="B101" s="4" t="s">
        <v>5</v>
      </c>
      <c r="C101" s="4" t="s">
        <v>67</v>
      </c>
      <c r="D101" s="4" t="s">
        <v>68</v>
      </c>
      <c r="E101" s="4" t="s">
        <v>8</v>
      </c>
      <c r="F101" s="7">
        <v>2000000</v>
      </c>
      <c r="G101" s="7">
        <v>1441110</v>
      </c>
      <c r="H101" s="7">
        <v>683357.4</v>
      </c>
      <c r="I101" s="8">
        <f t="shared" si="2"/>
        <v>47.418822990611403</v>
      </c>
      <c r="J101" s="8">
        <f t="shared" si="3"/>
        <v>34.167870000000001</v>
      </c>
    </row>
    <row r="102" spans="1:10" ht="31.5" x14ac:dyDescent="0.25">
      <c r="A102" s="3" t="s">
        <v>236</v>
      </c>
      <c r="B102" s="4" t="s">
        <v>5</v>
      </c>
      <c r="C102" s="4" t="s">
        <v>67</v>
      </c>
      <c r="D102" s="4" t="s">
        <v>68</v>
      </c>
      <c r="E102" s="4" t="s">
        <v>16</v>
      </c>
      <c r="F102" s="7">
        <v>2000000</v>
      </c>
      <c r="G102" s="7">
        <v>1441110</v>
      </c>
      <c r="H102" s="7">
        <v>683357.4</v>
      </c>
      <c r="I102" s="8">
        <f t="shared" si="2"/>
        <v>47.418822990611403</v>
      </c>
      <c r="J102" s="8">
        <f t="shared" si="3"/>
        <v>34.167870000000001</v>
      </c>
    </row>
    <row r="103" spans="1:10" ht="31.5" x14ac:dyDescent="0.25">
      <c r="A103" s="3" t="s">
        <v>244</v>
      </c>
      <c r="B103" s="4" t="s">
        <v>5</v>
      </c>
      <c r="C103" s="4" t="s">
        <v>67</v>
      </c>
      <c r="D103" s="4" t="s">
        <v>69</v>
      </c>
      <c r="E103" s="4" t="s">
        <v>8</v>
      </c>
      <c r="F103" s="7">
        <v>500000</v>
      </c>
      <c r="G103" s="7">
        <v>150000</v>
      </c>
      <c r="H103" s="7">
        <v>0</v>
      </c>
      <c r="I103" s="8">
        <f t="shared" si="2"/>
        <v>0</v>
      </c>
      <c r="J103" s="8">
        <f t="shared" si="3"/>
        <v>0</v>
      </c>
    </row>
    <row r="104" spans="1:10" ht="31.5" x14ac:dyDescent="0.25">
      <c r="A104" s="3" t="s">
        <v>236</v>
      </c>
      <c r="B104" s="4" t="s">
        <v>5</v>
      </c>
      <c r="C104" s="4" t="s">
        <v>67</v>
      </c>
      <c r="D104" s="4" t="s">
        <v>69</v>
      </c>
      <c r="E104" s="4" t="s">
        <v>16</v>
      </c>
      <c r="F104" s="7">
        <v>500000</v>
      </c>
      <c r="G104" s="7">
        <v>150000</v>
      </c>
      <c r="H104" s="7">
        <v>0</v>
      </c>
      <c r="I104" s="8">
        <f t="shared" si="2"/>
        <v>0</v>
      </c>
      <c r="J104" s="8">
        <f t="shared" si="3"/>
        <v>0</v>
      </c>
    </row>
    <row r="105" spans="1:10" s="17" customFormat="1" x14ac:dyDescent="0.25">
      <c r="A105" s="13" t="s">
        <v>277</v>
      </c>
      <c r="B105" s="10" t="s">
        <v>5</v>
      </c>
      <c r="C105" s="10" t="s">
        <v>70</v>
      </c>
      <c r="D105" s="10" t="s">
        <v>7</v>
      </c>
      <c r="E105" s="10" t="s">
        <v>8</v>
      </c>
      <c r="F105" s="11">
        <v>2724000</v>
      </c>
      <c r="G105" s="11">
        <v>2724000</v>
      </c>
      <c r="H105" s="11">
        <v>2724000</v>
      </c>
      <c r="I105" s="12">
        <f t="shared" si="2"/>
        <v>100</v>
      </c>
      <c r="J105" s="12">
        <f t="shared" si="3"/>
        <v>100</v>
      </c>
    </row>
    <row r="106" spans="1:10" ht="31.5" x14ac:dyDescent="0.25">
      <c r="A106" s="3" t="s">
        <v>278</v>
      </c>
      <c r="B106" s="4" t="s">
        <v>5</v>
      </c>
      <c r="C106" s="4" t="s">
        <v>71</v>
      </c>
      <c r="D106" s="4" t="s">
        <v>7</v>
      </c>
      <c r="E106" s="4" t="s">
        <v>8</v>
      </c>
      <c r="F106" s="7">
        <v>2724000</v>
      </c>
      <c r="G106" s="7">
        <v>2724000</v>
      </c>
      <c r="H106" s="7">
        <v>2724000</v>
      </c>
      <c r="I106" s="8">
        <f t="shared" si="2"/>
        <v>100</v>
      </c>
      <c r="J106" s="8">
        <f t="shared" si="3"/>
        <v>100</v>
      </c>
    </row>
    <row r="107" spans="1:10" ht="31.5" x14ac:dyDescent="0.25">
      <c r="A107" s="3" t="s">
        <v>244</v>
      </c>
      <c r="B107" s="4" t="s">
        <v>5</v>
      </c>
      <c r="C107" s="4" t="s">
        <v>71</v>
      </c>
      <c r="D107" s="4" t="s">
        <v>72</v>
      </c>
      <c r="E107" s="4" t="s">
        <v>8</v>
      </c>
      <c r="F107" s="7">
        <v>2424000</v>
      </c>
      <c r="G107" s="7">
        <v>2424000</v>
      </c>
      <c r="H107" s="7">
        <v>2424000</v>
      </c>
      <c r="I107" s="8">
        <f t="shared" si="2"/>
        <v>100</v>
      </c>
      <c r="J107" s="8">
        <f t="shared" si="3"/>
        <v>100</v>
      </c>
    </row>
    <row r="108" spans="1:10" ht="47.25" x14ac:dyDescent="0.25">
      <c r="A108" s="3" t="s">
        <v>243</v>
      </c>
      <c r="B108" s="4" t="s">
        <v>5</v>
      </c>
      <c r="C108" s="4" t="s">
        <v>71</v>
      </c>
      <c r="D108" s="4" t="s">
        <v>72</v>
      </c>
      <c r="E108" s="4" t="s">
        <v>23</v>
      </c>
      <c r="F108" s="7">
        <v>2424000</v>
      </c>
      <c r="G108" s="7">
        <v>2424000</v>
      </c>
      <c r="H108" s="7">
        <v>2424000</v>
      </c>
      <c r="I108" s="8">
        <f t="shared" si="2"/>
        <v>100</v>
      </c>
      <c r="J108" s="8">
        <f t="shared" si="3"/>
        <v>100</v>
      </c>
    </row>
    <row r="109" spans="1:10" ht="47.25" x14ac:dyDescent="0.25">
      <c r="A109" s="3" t="s">
        <v>279</v>
      </c>
      <c r="B109" s="4" t="s">
        <v>5</v>
      </c>
      <c r="C109" s="4" t="s">
        <v>71</v>
      </c>
      <c r="D109" s="4" t="s">
        <v>73</v>
      </c>
      <c r="E109" s="4" t="s">
        <v>8</v>
      </c>
      <c r="F109" s="7">
        <v>300000</v>
      </c>
      <c r="G109" s="7">
        <v>300000</v>
      </c>
      <c r="H109" s="7">
        <v>300000</v>
      </c>
      <c r="I109" s="8">
        <f t="shared" si="2"/>
        <v>100</v>
      </c>
      <c r="J109" s="8">
        <f t="shared" si="3"/>
        <v>100</v>
      </c>
    </row>
    <row r="110" spans="1:10" ht="47.25" x14ac:dyDescent="0.25">
      <c r="A110" s="3" t="s">
        <v>243</v>
      </c>
      <c r="B110" s="4" t="s">
        <v>5</v>
      </c>
      <c r="C110" s="4" t="s">
        <v>71</v>
      </c>
      <c r="D110" s="4" t="s">
        <v>73</v>
      </c>
      <c r="E110" s="4" t="s">
        <v>23</v>
      </c>
      <c r="F110" s="7">
        <v>300000</v>
      </c>
      <c r="G110" s="7">
        <v>300000</v>
      </c>
      <c r="H110" s="7">
        <v>300000</v>
      </c>
      <c r="I110" s="8">
        <f t="shared" si="2"/>
        <v>100</v>
      </c>
      <c r="J110" s="8">
        <f t="shared" si="3"/>
        <v>100</v>
      </c>
    </row>
    <row r="111" spans="1:10" s="17" customFormat="1" x14ac:dyDescent="0.25">
      <c r="A111" s="13" t="s">
        <v>280</v>
      </c>
      <c r="B111" s="10" t="s">
        <v>5</v>
      </c>
      <c r="C111" s="10" t="s">
        <v>75</v>
      </c>
      <c r="D111" s="10" t="s">
        <v>7</v>
      </c>
      <c r="E111" s="10" t="s">
        <v>8</v>
      </c>
      <c r="F111" s="11">
        <v>18725300</v>
      </c>
      <c r="G111" s="11">
        <v>12386663</v>
      </c>
      <c r="H111" s="11">
        <v>10452032.1</v>
      </c>
      <c r="I111" s="12">
        <f t="shared" si="2"/>
        <v>84.381339025692398</v>
      </c>
      <c r="J111" s="12">
        <f t="shared" si="3"/>
        <v>55.81770171906458</v>
      </c>
    </row>
    <row r="112" spans="1:10" x14ac:dyDescent="0.25">
      <c r="A112" s="3" t="s">
        <v>281</v>
      </c>
      <c r="B112" s="4" t="s">
        <v>5</v>
      </c>
      <c r="C112" s="4" t="s">
        <v>76</v>
      </c>
      <c r="D112" s="4" t="s">
        <v>7</v>
      </c>
      <c r="E112" s="4" t="s">
        <v>8</v>
      </c>
      <c r="F112" s="7">
        <v>700000</v>
      </c>
      <c r="G112" s="7">
        <v>530000</v>
      </c>
      <c r="H112" s="7">
        <v>360317.7</v>
      </c>
      <c r="I112" s="8">
        <f t="shared" si="2"/>
        <v>67.984471698113211</v>
      </c>
      <c r="J112" s="8">
        <f t="shared" si="3"/>
        <v>51.473957142857138</v>
      </c>
    </row>
    <row r="113" spans="1:10" x14ac:dyDescent="0.25">
      <c r="A113" s="3" t="s">
        <v>282</v>
      </c>
      <c r="B113" s="4" t="s">
        <v>5</v>
      </c>
      <c r="C113" s="4" t="s">
        <v>76</v>
      </c>
      <c r="D113" s="4" t="s">
        <v>77</v>
      </c>
      <c r="E113" s="4" t="s">
        <v>8</v>
      </c>
      <c r="F113" s="7">
        <v>700000</v>
      </c>
      <c r="G113" s="7">
        <v>530000</v>
      </c>
      <c r="H113" s="7">
        <v>360317.7</v>
      </c>
      <c r="I113" s="8">
        <f t="shared" si="2"/>
        <v>67.984471698113211</v>
      </c>
      <c r="J113" s="8">
        <f t="shared" si="3"/>
        <v>51.473957142857138</v>
      </c>
    </row>
    <row r="114" spans="1:10" ht="31.5" x14ac:dyDescent="0.25">
      <c r="A114" s="3" t="s">
        <v>252</v>
      </c>
      <c r="B114" s="4" t="s">
        <v>5</v>
      </c>
      <c r="C114" s="4" t="s">
        <v>76</v>
      </c>
      <c r="D114" s="4" t="s">
        <v>77</v>
      </c>
      <c r="E114" s="4" t="s">
        <v>33</v>
      </c>
      <c r="F114" s="7">
        <v>700000</v>
      </c>
      <c r="G114" s="7">
        <v>530000</v>
      </c>
      <c r="H114" s="7">
        <v>360317.7</v>
      </c>
      <c r="I114" s="8">
        <f t="shared" si="2"/>
        <v>67.984471698113211</v>
      </c>
      <c r="J114" s="8">
        <f t="shared" si="3"/>
        <v>51.473957142857138</v>
      </c>
    </row>
    <row r="115" spans="1:10" x14ac:dyDescent="0.25">
      <c r="A115" s="3" t="s">
        <v>283</v>
      </c>
      <c r="B115" s="4" t="s">
        <v>5</v>
      </c>
      <c r="C115" s="4" t="s">
        <v>78</v>
      </c>
      <c r="D115" s="4" t="s">
        <v>7</v>
      </c>
      <c r="E115" s="4" t="s">
        <v>8</v>
      </c>
      <c r="F115" s="7">
        <v>15912600</v>
      </c>
      <c r="G115" s="7">
        <v>10026990</v>
      </c>
      <c r="H115" s="7">
        <v>8759564.3000000007</v>
      </c>
      <c r="I115" s="8">
        <f t="shared" si="2"/>
        <v>87.359858741257355</v>
      </c>
      <c r="J115" s="8">
        <f t="shared" si="3"/>
        <v>55.047976446338133</v>
      </c>
    </row>
    <row r="116" spans="1:10" ht="31.5" x14ac:dyDescent="0.25">
      <c r="A116" s="3" t="s">
        <v>244</v>
      </c>
      <c r="B116" s="4" t="s">
        <v>5</v>
      </c>
      <c r="C116" s="4" t="s">
        <v>78</v>
      </c>
      <c r="D116" s="4" t="s">
        <v>79</v>
      </c>
      <c r="E116" s="4" t="s">
        <v>8</v>
      </c>
      <c r="F116" s="7">
        <v>272600</v>
      </c>
      <c r="G116" s="7">
        <v>272000</v>
      </c>
      <c r="H116" s="7">
        <v>240181.4</v>
      </c>
      <c r="I116" s="8">
        <f t="shared" ref="I116:I175" si="4">H116/G116*100</f>
        <v>88.301985294117642</v>
      </c>
      <c r="J116" s="8">
        <f t="shared" ref="J116:J175" si="5">H116/F116*100</f>
        <v>88.107630227439472</v>
      </c>
    </row>
    <row r="117" spans="1:10" ht="31.5" x14ac:dyDescent="0.25">
      <c r="A117" s="3" t="s">
        <v>236</v>
      </c>
      <c r="B117" s="4" t="s">
        <v>5</v>
      </c>
      <c r="C117" s="4" t="s">
        <v>78</v>
      </c>
      <c r="D117" s="4" t="s">
        <v>79</v>
      </c>
      <c r="E117" s="4" t="s">
        <v>16</v>
      </c>
      <c r="F117" s="7">
        <v>272600</v>
      </c>
      <c r="G117" s="7">
        <v>272000</v>
      </c>
      <c r="H117" s="7">
        <v>240181.4</v>
      </c>
      <c r="I117" s="8">
        <f t="shared" si="4"/>
        <v>88.301985294117642</v>
      </c>
      <c r="J117" s="8">
        <f t="shared" si="5"/>
        <v>88.107630227439472</v>
      </c>
    </row>
    <row r="118" spans="1:10" ht="47.25" x14ac:dyDescent="0.25">
      <c r="A118" s="3" t="s">
        <v>284</v>
      </c>
      <c r="B118" s="4" t="s">
        <v>5</v>
      </c>
      <c r="C118" s="4" t="s">
        <v>78</v>
      </c>
      <c r="D118" s="4" t="s">
        <v>80</v>
      </c>
      <c r="E118" s="4" t="s">
        <v>8</v>
      </c>
      <c r="F118" s="7">
        <v>245000</v>
      </c>
      <c r="G118" s="7">
        <v>245000</v>
      </c>
      <c r="H118" s="7">
        <v>236500</v>
      </c>
      <c r="I118" s="8">
        <f t="shared" si="4"/>
        <v>96.530612244897966</v>
      </c>
      <c r="J118" s="8">
        <f t="shared" si="5"/>
        <v>96.530612244897966</v>
      </c>
    </row>
    <row r="119" spans="1:10" ht="31.5" x14ac:dyDescent="0.25">
      <c r="A119" s="3" t="s">
        <v>252</v>
      </c>
      <c r="B119" s="4" t="s">
        <v>5</v>
      </c>
      <c r="C119" s="4" t="s">
        <v>78</v>
      </c>
      <c r="D119" s="4" t="s">
        <v>80</v>
      </c>
      <c r="E119" s="4" t="s">
        <v>33</v>
      </c>
      <c r="F119" s="7">
        <v>245000</v>
      </c>
      <c r="G119" s="7">
        <v>245000</v>
      </c>
      <c r="H119" s="7">
        <v>236500</v>
      </c>
      <c r="I119" s="8">
        <f t="shared" si="4"/>
        <v>96.530612244897966</v>
      </c>
      <c r="J119" s="8">
        <f t="shared" si="5"/>
        <v>96.530612244897966</v>
      </c>
    </row>
    <row r="120" spans="1:10" ht="63" x14ac:dyDescent="0.25">
      <c r="A120" s="3" t="s">
        <v>285</v>
      </c>
      <c r="B120" s="4" t="s">
        <v>5</v>
      </c>
      <c r="C120" s="4" t="s">
        <v>78</v>
      </c>
      <c r="D120" s="4" t="s">
        <v>81</v>
      </c>
      <c r="E120" s="4" t="s">
        <v>8</v>
      </c>
      <c r="F120" s="7">
        <v>397360</v>
      </c>
      <c r="G120" s="7">
        <v>350280</v>
      </c>
      <c r="H120" s="7">
        <v>320920</v>
      </c>
      <c r="I120" s="8">
        <f t="shared" si="4"/>
        <v>91.618134064177227</v>
      </c>
      <c r="J120" s="8">
        <f t="shared" si="5"/>
        <v>80.763036037849815</v>
      </c>
    </row>
    <row r="121" spans="1:10" ht="31.5" x14ac:dyDescent="0.25">
      <c r="A121" s="3" t="s">
        <v>252</v>
      </c>
      <c r="B121" s="4" t="s">
        <v>5</v>
      </c>
      <c r="C121" s="4" t="s">
        <v>78</v>
      </c>
      <c r="D121" s="4" t="s">
        <v>81</v>
      </c>
      <c r="E121" s="4" t="s">
        <v>33</v>
      </c>
      <c r="F121" s="7">
        <v>397360</v>
      </c>
      <c r="G121" s="7">
        <v>350280</v>
      </c>
      <c r="H121" s="7">
        <v>320920</v>
      </c>
      <c r="I121" s="8">
        <f t="shared" si="4"/>
        <v>91.618134064177227</v>
      </c>
      <c r="J121" s="8">
        <f t="shared" si="5"/>
        <v>80.763036037849815</v>
      </c>
    </row>
    <row r="122" spans="1:10" ht="63" x14ac:dyDescent="0.25">
      <c r="A122" s="3" t="s">
        <v>286</v>
      </c>
      <c r="B122" s="4" t="s">
        <v>5</v>
      </c>
      <c r="C122" s="4" t="s">
        <v>78</v>
      </c>
      <c r="D122" s="4" t="s">
        <v>82</v>
      </c>
      <c r="E122" s="4" t="s">
        <v>8</v>
      </c>
      <c r="F122" s="7">
        <v>3358740</v>
      </c>
      <c r="G122" s="7">
        <v>2858000</v>
      </c>
      <c r="H122" s="7">
        <v>2434599</v>
      </c>
      <c r="I122" s="8">
        <f t="shared" si="4"/>
        <v>85.185409377186843</v>
      </c>
      <c r="J122" s="8">
        <f t="shared" si="5"/>
        <v>72.485485628539266</v>
      </c>
    </row>
    <row r="123" spans="1:10" ht="31.5" x14ac:dyDescent="0.25">
      <c r="A123" s="3" t="s">
        <v>252</v>
      </c>
      <c r="B123" s="4" t="s">
        <v>5</v>
      </c>
      <c r="C123" s="4" t="s">
        <v>78</v>
      </c>
      <c r="D123" s="4" t="s">
        <v>82</v>
      </c>
      <c r="E123" s="4" t="s">
        <v>33</v>
      </c>
      <c r="F123" s="7">
        <v>1932940</v>
      </c>
      <c r="G123" s="7">
        <v>1458000</v>
      </c>
      <c r="H123" s="7">
        <v>1034599</v>
      </c>
      <c r="I123" s="8">
        <f t="shared" si="4"/>
        <v>70.960150891632381</v>
      </c>
      <c r="J123" s="8">
        <f t="shared" si="5"/>
        <v>53.524630873177649</v>
      </c>
    </row>
    <row r="124" spans="1:10" ht="47.25" x14ac:dyDescent="0.25">
      <c r="A124" s="3" t="s">
        <v>243</v>
      </c>
      <c r="B124" s="4" t="s">
        <v>5</v>
      </c>
      <c r="C124" s="4" t="s">
        <v>78</v>
      </c>
      <c r="D124" s="4" t="s">
        <v>82</v>
      </c>
      <c r="E124" s="4" t="s">
        <v>23</v>
      </c>
      <c r="F124" s="7">
        <v>1425800</v>
      </c>
      <c r="G124" s="7">
        <v>1400000</v>
      </c>
      <c r="H124" s="7">
        <v>1400000</v>
      </c>
      <c r="I124" s="8">
        <f t="shared" si="4"/>
        <v>100</v>
      </c>
      <c r="J124" s="8">
        <f t="shared" si="5"/>
        <v>98.190489549726465</v>
      </c>
    </row>
    <row r="125" spans="1:10" ht="31.5" x14ac:dyDescent="0.25">
      <c r="A125" s="3" t="s">
        <v>244</v>
      </c>
      <c r="B125" s="4" t="s">
        <v>5</v>
      </c>
      <c r="C125" s="4" t="s">
        <v>78</v>
      </c>
      <c r="D125" s="4" t="s">
        <v>83</v>
      </c>
      <c r="E125" s="4" t="s">
        <v>8</v>
      </c>
      <c r="F125" s="7">
        <v>655000</v>
      </c>
      <c r="G125" s="7">
        <v>35000</v>
      </c>
      <c r="H125" s="7">
        <v>5966</v>
      </c>
      <c r="I125" s="8">
        <f t="shared" si="4"/>
        <v>17.045714285714286</v>
      </c>
      <c r="J125" s="8">
        <f t="shared" si="5"/>
        <v>0.91083969465648851</v>
      </c>
    </row>
    <row r="126" spans="1:10" ht="31.5" x14ac:dyDescent="0.25">
      <c r="A126" s="3" t="s">
        <v>252</v>
      </c>
      <c r="B126" s="4" t="s">
        <v>5</v>
      </c>
      <c r="C126" s="4" t="s">
        <v>78</v>
      </c>
      <c r="D126" s="4" t="s">
        <v>83</v>
      </c>
      <c r="E126" s="4" t="s">
        <v>33</v>
      </c>
      <c r="F126" s="7">
        <v>55000</v>
      </c>
      <c r="G126" s="7">
        <v>35000</v>
      </c>
      <c r="H126" s="7">
        <v>5966</v>
      </c>
      <c r="I126" s="8">
        <f t="shared" si="4"/>
        <v>17.045714285714286</v>
      </c>
      <c r="J126" s="8">
        <f t="shared" si="5"/>
        <v>10.847272727272728</v>
      </c>
    </row>
    <row r="127" spans="1:10" ht="47.25" x14ac:dyDescent="0.25">
      <c r="A127" s="3" t="s">
        <v>243</v>
      </c>
      <c r="B127" s="4" t="s">
        <v>5</v>
      </c>
      <c r="C127" s="4" t="s">
        <v>78</v>
      </c>
      <c r="D127" s="4" t="s">
        <v>83</v>
      </c>
      <c r="E127" s="4" t="s">
        <v>23</v>
      </c>
      <c r="F127" s="7">
        <v>600000</v>
      </c>
      <c r="G127" s="7">
        <v>0</v>
      </c>
      <c r="H127" s="7">
        <v>0</v>
      </c>
      <c r="I127" s="8">
        <v>0</v>
      </c>
      <c r="J127" s="8">
        <f t="shared" si="5"/>
        <v>0</v>
      </c>
    </row>
    <row r="128" spans="1:10" ht="94.5" x14ac:dyDescent="0.25">
      <c r="A128" s="3" t="s">
        <v>287</v>
      </c>
      <c r="B128" s="4" t="s">
        <v>5</v>
      </c>
      <c r="C128" s="4" t="s">
        <v>78</v>
      </c>
      <c r="D128" s="4" t="s">
        <v>84</v>
      </c>
      <c r="E128" s="4" t="s">
        <v>8</v>
      </c>
      <c r="F128" s="7">
        <v>60800</v>
      </c>
      <c r="G128" s="7">
        <v>0</v>
      </c>
      <c r="H128" s="7">
        <v>0</v>
      </c>
      <c r="I128" s="8">
        <v>0</v>
      </c>
      <c r="J128" s="8">
        <f t="shared" si="5"/>
        <v>0</v>
      </c>
    </row>
    <row r="129" spans="1:10" ht="31.5" x14ac:dyDescent="0.25">
      <c r="A129" s="3" t="s">
        <v>236</v>
      </c>
      <c r="B129" s="4" t="s">
        <v>5</v>
      </c>
      <c r="C129" s="4" t="s">
        <v>78</v>
      </c>
      <c r="D129" s="4" t="s">
        <v>84</v>
      </c>
      <c r="E129" s="4" t="s">
        <v>16</v>
      </c>
      <c r="F129" s="7">
        <v>60800</v>
      </c>
      <c r="G129" s="7">
        <v>0</v>
      </c>
      <c r="H129" s="7">
        <v>0</v>
      </c>
      <c r="I129" s="8">
        <v>0</v>
      </c>
      <c r="J129" s="8">
        <f t="shared" si="5"/>
        <v>0</v>
      </c>
    </row>
    <row r="130" spans="1:10" ht="78.75" x14ac:dyDescent="0.25">
      <c r="A130" s="3" t="s">
        <v>288</v>
      </c>
      <c r="B130" s="4" t="s">
        <v>5</v>
      </c>
      <c r="C130" s="4" t="s">
        <v>78</v>
      </c>
      <c r="D130" s="4" t="s">
        <v>85</v>
      </c>
      <c r="E130" s="4" t="s">
        <v>8</v>
      </c>
      <c r="F130" s="7">
        <v>10923100</v>
      </c>
      <c r="G130" s="7">
        <v>6266710</v>
      </c>
      <c r="H130" s="7">
        <v>5521397.9000000004</v>
      </c>
      <c r="I130" s="8">
        <f t="shared" si="4"/>
        <v>88.106804048695409</v>
      </c>
      <c r="J130" s="8">
        <f t="shared" si="5"/>
        <v>50.547902152319402</v>
      </c>
    </row>
    <row r="131" spans="1:10" ht="31.5" x14ac:dyDescent="0.25">
      <c r="A131" s="3" t="s">
        <v>252</v>
      </c>
      <c r="B131" s="4" t="s">
        <v>5</v>
      </c>
      <c r="C131" s="4" t="s">
        <v>78</v>
      </c>
      <c r="D131" s="4" t="s">
        <v>85</v>
      </c>
      <c r="E131" s="4" t="s">
        <v>33</v>
      </c>
      <c r="F131" s="7">
        <v>10923100</v>
      </c>
      <c r="G131" s="7">
        <v>6266710</v>
      </c>
      <c r="H131" s="7">
        <v>5521397.9000000004</v>
      </c>
      <c r="I131" s="8">
        <f t="shared" si="4"/>
        <v>88.106804048695409</v>
      </c>
      <c r="J131" s="8">
        <f t="shared" si="5"/>
        <v>50.547902152319402</v>
      </c>
    </row>
    <row r="132" spans="1:10" x14ac:dyDescent="0.25">
      <c r="A132" s="3" t="s">
        <v>289</v>
      </c>
      <c r="B132" s="4" t="s">
        <v>5</v>
      </c>
      <c r="C132" s="4" t="s">
        <v>86</v>
      </c>
      <c r="D132" s="4" t="s">
        <v>7</v>
      </c>
      <c r="E132" s="4" t="s">
        <v>8</v>
      </c>
      <c r="F132" s="7">
        <v>2112700</v>
      </c>
      <c r="G132" s="7">
        <v>1829673</v>
      </c>
      <c r="H132" s="7">
        <v>1332150.1000000001</v>
      </c>
      <c r="I132" s="8">
        <f t="shared" si="4"/>
        <v>72.808097403197195</v>
      </c>
      <c r="J132" s="8">
        <f t="shared" si="5"/>
        <v>63.054390116912018</v>
      </c>
    </row>
    <row r="133" spans="1:10" ht="110.25" x14ac:dyDescent="0.25">
      <c r="A133" s="3" t="s">
        <v>290</v>
      </c>
      <c r="B133" s="4" t="s">
        <v>5</v>
      </c>
      <c r="C133" s="4" t="s">
        <v>86</v>
      </c>
      <c r="D133" s="4" t="s">
        <v>87</v>
      </c>
      <c r="E133" s="4" t="s">
        <v>8</v>
      </c>
      <c r="F133" s="7">
        <v>350700</v>
      </c>
      <c r="G133" s="7">
        <v>269735</v>
      </c>
      <c r="H133" s="7">
        <v>177498.4</v>
      </c>
      <c r="I133" s="8">
        <f t="shared" si="4"/>
        <v>65.804734276234072</v>
      </c>
      <c r="J133" s="8">
        <f t="shared" si="5"/>
        <v>50.612603364699169</v>
      </c>
    </row>
    <row r="134" spans="1:10" ht="78.75" x14ac:dyDescent="0.25">
      <c r="A134" s="3" t="s">
        <v>233</v>
      </c>
      <c r="B134" s="4" t="s">
        <v>5</v>
      </c>
      <c r="C134" s="4" t="s">
        <v>86</v>
      </c>
      <c r="D134" s="4" t="s">
        <v>87</v>
      </c>
      <c r="E134" s="4" t="s">
        <v>12</v>
      </c>
      <c r="F134" s="7">
        <v>320700</v>
      </c>
      <c r="G134" s="7">
        <v>269735</v>
      </c>
      <c r="H134" s="7">
        <v>177498.4</v>
      </c>
      <c r="I134" s="8">
        <f t="shared" si="4"/>
        <v>65.804734276234072</v>
      </c>
      <c r="J134" s="8">
        <f t="shared" si="5"/>
        <v>55.347178048019948</v>
      </c>
    </row>
    <row r="135" spans="1:10" ht="31.5" x14ac:dyDescent="0.25">
      <c r="A135" s="3" t="s">
        <v>236</v>
      </c>
      <c r="B135" s="4" t="s">
        <v>5</v>
      </c>
      <c r="C135" s="4" t="s">
        <v>86</v>
      </c>
      <c r="D135" s="4" t="s">
        <v>87</v>
      </c>
      <c r="E135" s="4" t="s">
        <v>16</v>
      </c>
      <c r="F135" s="7">
        <v>30000</v>
      </c>
      <c r="G135" s="7">
        <v>0</v>
      </c>
      <c r="H135" s="7">
        <v>0</v>
      </c>
      <c r="I135" s="8">
        <v>0</v>
      </c>
      <c r="J135" s="8">
        <f t="shared" si="5"/>
        <v>0</v>
      </c>
    </row>
    <row r="136" spans="1:10" ht="47.25" x14ac:dyDescent="0.25">
      <c r="A136" s="3" t="s">
        <v>291</v>
      </c>
      <c r="B136" s="4" t="s">
        <v>5</v>
      </c>
      <c r="C136" s="4" t="s">
        <v>86</v>
      </c>
      <c r="D136" s="4" t="s">
        <v>88</v>
      </c>
      <c r="E136" s="4" t="s">
        <v>8</v>
      </c>
      <c r="F136" s="7">
        <v>1762000</v>
      </c>
      <c r="G136" s="7">
        <v>1559938</v>
      </c>
      <c r="H136" s="7">
        <v>1154651.7</v>
      </c>
      <c r="I136" s="8">
        <f t="shared" si="4"/>
        <v>74.019076399190226</v>
      </c>
      <c r="J136" s="8">
        <f t="shared" si="5"/>
        <v>65.530743473325757</v>
      </c>
    </row>
    <row r="137" spans="1:10" ht="78.75" x14ac:dyDescent="0.25">
      <c r="A137" s="3" t="s">
        <v>233</v>
      </c>
      <c r="B137" s="4" t="s">
        <v>5</v>
      </c>
      <c r="C137" s="4" t="s">
        <v>86</v>
      </c>
      <c r="D137" s="4" t="s">
        <v>88</v>
      </c>
      <c r="E137" s="4" t="s">
        <v>12</v>
      </c>
      <c r="F137" s="7">
        <v>1568662</v>
      </c>
      <c r="G137" s="7">
        <v>1368100</v>
      </c>
      <c r="H137" s="7">
        <v>1135547.8</v>
      </c>
      <c r="I137" s="8">
        <f t="shared" si="4"/>
        <v>83.001812732987361</v>
      </c>
      <c r="J137" s="8">
        <f t="shared" si="5"/>
        <v>72.389577869547423</v>
      </c>
    </row>
    <row r="138" spans="1:10" ht="31.5" x14ac:dyDescent="0.25">
      <c r="A138" s="3" t="s">
        <v>236</v>
      </c>
      <c r="B138" s="4" t="s">
        <v>5</v>
      </c>
      <c r="C138" s="4" t="s">
        <v>86</v>
      </c>
      <c r="D138" s="4" t="s">
        <v>88</v>
      </c>
      <c r="E138" s="4" t="s">
        <v>16</v>
      </c>
      <c r="F138" s="7">
        <v>193338</v>
      </c>
      <c r="G138" s="7">
        <v>191838</v>
      </c>
      <c r="H138" s="7">
        <v>19103.900000000001</v>
      </c>
      <c r="I138" s="8">
        <f t="shared" si="4"/>
        <v>9.9583502747109538</v>
      </c>
      <c r="J138" s="8">
        <f t="shared" si="5"/>
        <v>9.8810890771602065</v>
      </c>
    </row>
    <row r="139" spans="1:10" s="17" customFormat="1" x14ac:dyDescent="0.25">
      <c r="A139" s="13" t="s">
        <v>292</v>
      </c>
      <c r="B139" s="10" t="s">
        <v>5</v>
      </c>
      <c r="C139" s="10" t="s">
        <v>89</v>
      </c>
      <c r="D139" s="10" t="s">
        <v>7</v>
      </c>
      <c r="E139" s="10" t="s">
        <v>8</v>
      </c>
      <c r="F139" s="11">
        <v>18080899</v>
      </c>
      <c r="G139" s="11">
        <v>2558538</v>
      </c>
      <c r="H139" s="11">
        <v>1903887.2</v>
      </c>
      <c r="I139" s="12">
        <f t="shared" si="4"/>
        <v>74.413090600960388</v>
      </c>
      <c r="J139" s="12">
        <f t="shared" si="5"/>
        <v>10.529825978232608</v>
      </c>
    </row>
    <row r="140" spans="1:10" ht="31.5" x14ac:dyDescent="0.25">
      <c r="A140" s="3" t="s">
        <v>293</v>
      </c>
      <c r="B140" s="4" t="s">
        <v>5</v>
      </c>
      <c r="C140" s="4" t="s">
        <v>90</v>
      </c>
      <c r="D140" s="4" t="s">
        <v>7</v>
      </c>
      <c r="E140" s="4" t="s">
        <v>8</v>
      </c>
      <c r="F140" s="7">
        <v>18080899</v>
      </c>
      <c r="G140" s="7">
        <v>2558538</v>
      </c>
      <c r="H140" s="7">
        <v>1903887.2</v>
      </c>
      <c r="I140" s="8">
        <f t="shared" si="4"/>
        <v>74.413090600960388</v>
      </c>
      <c r="J140" s="8">
        <f t="shared" si="5"/>
        <v>10.529825978232608</v>
      </c>
    </row>
    <row r="141" spans="1:10" ht="31.5" x14ac:dyDescent="0.25">
      <c r="A141" s="3" t="s">
        <v>244</v>
      </c>
      <c r="B141" s="4" t="s">
        <v>5</v>
      </c>
      <c r="C141" s="4" t="s">
        <v>90</v>
      </c>
      <c r="D141" s="4" t="s">
        <v>91</v>
      </c>
      <c r="E141" s="4" t="s">
        <v>8</v>
      </c>
      <c r="F141" s="7">
        <v>4000000</v>
      </c>
      <c r="G141" s="7">
        <v>2558538</v>
      </c>
      <c r="H141" s="7">
        <v>1903887.2</v>
      </c>
      <c r="I141" s="8">
        <f t="shared" si="4"/>
        <v>74.413090600960388</v>
      </c>
      <c r="J141" s="8">
        <f t="shared" si="5"/>
        <v>47.597180000000002</v>
      </c>
    </row>
    <row r="142" spans="1:10" ht="31.5" x14ac:dyDescent="0.25">
      <c r="A142" s="3" t="s">
        <v>236</v>
      </c>
      <c r="B142" s="4" t="s">
        <v>5</v>
      </c>
      <c r="C142" s="4" t="s">
        <v>90</v>
      </c>
      <c r="D142" s="4" t="s">
        <v>91</v>
      </c>
      <c r="E142" s="4" t="s">
        <v>16</v>
      </c>
      <c r="F142" s="7">
        <v>4000000</v>
      </c>
      <c r="G142" s="7">
        <v>2558538</v>
      </c>
      <c r="H142" s="7">
        <v>1903887.2</v>
      </c>
      <c r="I142" s="8">
        <f t="shared" si="4"/>
        <v>74.413090600960388</v>
      </c>
      <c r="J142" s="8">
        <f t="shared" si="5"/>
        <v>47.597180000000002</v>
      </c>
    </row>
    <row r="143" spans="1:10" ht="94.5" x14ac:dyDescent="0.25">
      <c r="A143" s="3" t="s">
        <v>294</v>
      </c>
      <c r="B143" s="4" t="s">
        <v>5</v>
      </c>
      <c r="C143" s="4" t="s">
        <v>90</v>
      </c>
      <c r="D143" s="4" t="s">
        <v>92</v>
      </c>
      <c r="E143" s="4" t="s">
        <v>8</v>
      </c>
      <c r="F143" s="7">
        <v>80900</v>
      </c>
      <c r="G143" s="7">
        <v>0</v>
      </c>
      <c r="H143" s="7">
        <v>0</v>
      </c>
      <c r="I143" s="8">
        <v>0</v>
      </c>
      <c r="J143" s="8">
        <f t="shared" si="5"/>
        <v>0</v>
      </c>
    </row>
    <row r="144" spans="1:10" ht="31.5" x14ac:dyDescent="0.25">
      <c r="A144" s="3" t="s">
        <v>236</v>
      </c>
      <c r="B144" s="4" t="s">
        <v>5</v>
      </c>
      <c r="C144" s="4" t="s">
        <v>90</v>
      </c>
      <c r="D144" s="4" t="s">
        <v>92</v>
      </c>
      <c r="E144" s="4" t="s">
        <v>16</v>
      </c>
      <c r="F144" s="7">
        <v>80900</v>
      </c>
      <c r="G144" s="7">
        <v>0</v>
      </c>
      <c r="H144" s="7">
        <v>0</v>
      </c>
      <c r="I144" s="8">
        <v>0</v>
      </c>
      <c r="J144" s="8">
        <f t="shared" si="5"/>
        <v>0</v>
      </c>
    </row>
    <row r="145" spans="1:10" ht="63" x14ac:dyDescent="0.25">
      <c r="A145" s="3" t="s">
        <v>275</v>
      </c>
      <c r="B145" s="4" t="s">
        <v>5</v>
      </c>
      <c r="C145" s="4" t="s">
        <v>90</v>
      </c>
      <c r="D145" s="4" t="s">
        <v>66</v>
      </c>
      <c r="E145" s="4" t="s">
        <v>8</v>
      </c>
      <c r="F145" s="7">
        <v>13999999</v>
      </c>
      <c r="G145" s="7">
        <v>0</v>
      </c>
      <c r="H145" s="7">
        <v>0</v>
      </c>
      <c r="I145" s="8">
        <v>0</v>
      </c>
      <c r="J145" s="8">
        <f t="shared" si="5"/>
        <v>0</v>
      </c>
    </row>
    <row r="146" spans="1:10" ht="47.25" x14ac:dyDescent="0.25">
      <c r="A146" s="3" t="s">
        <v>273</v>
      </c>
      <c r="B146" s="4" t="s">
        <v>5</v>
      </c>
      <c r="C146" s="4" t="s">
        <v>90</v>
      </c>
      <c r="D146" s="4" t="s">
        <v>66</v>
      </c>
      <c r="E146" s="4" t="s">
        <v>61</v>
      </c>
      <c r="F146" s="7">
        <v>13999999</v>
      </c>
      <c r="G146" s="7">
        <v>0</v>
      </c>
      <c r="H146" s="7">
        <v>0</v>
      </c>
      <c r="I146" s="8">
        <v>0</v>
      </c>
      <c r="J146" s="8">
        <f t="shared" si="5"/>
        <v>0</v>
      </c>
    </row>
    <row r="147" spans="1:10" s="17" customFormat="1" x14ac:dyDescent="0.25">
      <c r="A147" s="13" t="s">
        <v>295</v>
      </c>
      <c r="B147" s="10" t="s">
        <v>5</v>
      </c>
      <c r="C147" s="10" t="s">
        <v>93</v>
      </c>
      <c r="D147" s="10" t="s">
        <v>7</v>
      </c>
      <c r="E147" s="10" t="s">
        <v>8</v>
      </c>
      <c r="F147" s="11">
        <v>14562865</v>
      </c>
      <c r="G147" s="11">
        <v>14362865</v>
      </c>
      <c r="H147" s="11">
        <v>14362865</v>
      </c>
      <c r="I147" s="12">
        <f t="shared" si="4"/>
        <v>100</v>
      </c>
      <c r="J147" s="12">
        <f t="shared" si="5"/>
        <v>98.626643864376959</v>
      </c>
    </row>
    <row r="148" spans="1:10" x14ac:dyDescent="0.25">
      <c r="A148" s="3" t="s">
        <v>296</v>
      </c>
      <c r="B148" s="4" t="s">
        <v>5</v>
      </c>
      <c r="C148" s="4" t="s">
        <v>94</v>
      </c>
      <c r="D148" s="4" t="s">
        <v>7</v>
      </c>
      <c r="E148" s="4" t="s">
        <v>8</v>
      </c>
      <c r="F148" s="7">
        <v>4951873</v>
      </c>
      <c r="G148" s="7">
        <v>4751873</v>
      </c>
      <c r="H148" s="7">
        <v>4751873</v>
      </c>
      <c r="I148" s="8">
        <f t="shared" si="4"/>
        <v>100</v>
      </c>
      <c r="J148" s="8">
        <f t="shared" si="5"/>
        <v>95.961124204922058</v>
      </c>
    </row>
    <row r="149" spans="1:10" ht="63" x14ac:dyDescent="0.25">
      <c r="A149" s="3" t="s">
        <v>297</v>
      </c>
      <c r="B149" s="4" t="s">
        <v>5</v>
      </c>
      <c r="C149" s="4" t="s">
        <v>94</v>
      </c>
      <c r="D149" s="4" t="s">
        <v>95</v>
      </c>
      <c r="E149" s="4" t="s">
        <v>8</v>
      </c>
      <c r="F149" s="7">
        <v>30000</v>
      </c>
      <c r="G149" s="7">
        <v>30000</v>
      </c>
      <c r="H149" s="7">
        <v>30000</v>
      </c>
      <c r="I149" s="8">
        <f t="shared" si="4"/>
        <v>100</v>
      </c>
      <c r="J149" s="8">
        <f t="shared" si="5"/>
        <v>100</v>
      </c>
    </row>
    <row r="150" spans="1:10" ht="47.25" x14ac:dyDescent="0.25">
      <c r="A150" s="3" t="s">
        <v>243</v>
      </c>
      <c r="B150" s="4" t="s">
        <v>5</v>
      </c>
      <c r="C150" s="4" t="s">
        <v>94</v>
      </c>
      <c r="D150" s="4" t="s">
        <v>95</v>
      </c>
      <c r="E150" s="4" t="s">
        <v>23</v>
      </c>
      <c r="F150" s="7">
        <v>30000</v>
      </c>
      <c r="G150" s="7">
        <v>30000</v>
      </c>
      <c r="H150" s="7">
        <v>30000</v>
      </c>
      <c r="I150" s="8">
        <f t="shared" si="4"/>
        <v>100</v>
      </c>
      <c r="J150" s="8">
        <f t="shared" si="5"/>
        <v>100</v>
      </c>
    </row>
    <row r="151" spans="1:10" ht="78.75" x14ac:dyDescent="0.25">
      <c r="A151" s="3" t="s">
        <v>238</v>
      </c>
      <c r="B151" s="4" t="s">
        <v>5</v>
      </c>
      <c r="C151" s="4" t="s">
        <v>94</v>
      </c>
      <c r="D151" s="4" t="s">
        <v>51</v>
      </c>
      <c r="E151" s="4" t="s">
        <v>8</v>
      </c>
      <c r="F151" s="7">
        <v>100000</v>
      </c>
      <c r="G151" s="7">
        <v>100000</v>
      </c>
      <c r="H151" s="7">
        <v>100000</v>
      </c>
      <c r="I151" s="8">
        <f t="shared" si="4"/>
        <v>100</v>
      </c>
      <c r="J151" s="8">
        <f t="shared" si="5"/>
        <v>100</v>
      </c>
    </row>
    <row r="152" spans="1:10" ht="47.25" x14ac:dyDescent="0.25">
      <c r="A152" s="3" t="s">
        <v>243</v>
      </c>
      <c r="B152" s="4" t="s">
        <v>5</v>
      </c>
      <c r="C152" s="4" t="s">
        <v>94</v>
      </c>
      <c r="D152" s="4" t="s">
        <v>51</v>
      </c>
      <c r="E152" s="4" t="s">
        <v>23</v>
      </c>
      <c r="F152" s="7">
        <v>100000</v>
      </c>
      <c r="G152" s="7">
        <v>100000</v>
      </c>
      <c r="H152" s="7">
        <v>100000</v>
      </c>
      <c r="I152" s="8">
        <f t="shared" si="4"/>
        <v>100</v>
      </c>
      <c r="J152" s="8">
        <f t="shared" si="5"/>
        <v>100</v>
      </c>
    </row>
    <row r="153" spans="1:10" ht="63" x14ac:dyDescent="0.25">
      <c r="A153" s="3" t="s">
        <v>253</v>
      </c>
      <c r="B153" s="4" t="s">
        <v>5</v>
      </c>
      <c r="C153" s="4" t="s">
        <v>94</v>
      </c>
      <c r="D153" s="4" t="s">
        <v>52</v>
      </c>
      <c r="E153" s="4" t="s">
        <v>8</v>
      </c>
      <c r="F153" s="7">
        <v>4821873</v>
      </c>
      <c r="G153" s="7">
        <v>4621873</v>
      </c>
      <c r="H153" s="7">
        <v>4621873</v>
      </c>
      <c r="I153" s="8">
        <f t="shared" si="4"/>
        <v>100</v>
      </c>
      <c r="J153" s="8">
        <f t="shared" si="5"/>
        <v>95.852234183687543</v>
      </c>
    </row>
    <row r="154" spans="1:10" ht="47.25" x14ac:dyDescent="0.25">
      <c r="A154" s="3" t="s">
        <v>243</v>
      </c>
      <c r="B154" s="4" t="s">
        <v>5</v>
      </c>
      <c r="C154" s="4" t="s">
        <v>94</v>
      </c>
      <c r="D154" s="4" t="s">
        <v>52</v>
      </c>
      <c r="E154" s="4" t="s">
        <v>23</v>
      </c>
      <c r="F154" s="7">
        <v>4821873</v>
      </c>
      <c r="G154" s="7">
        <v>4621873</v>
      </c>
      <c r="H154" s="7">
        <v>4621873</v>
      </c>
      <c r="I154" s="8">
        <f t="shared" si="4"/>
        <v>100</v>
      </c>
      <c r="J154" s="8">
        <f t="shared" si="5"/>
        <v>95.852234183687543</v>
      </c>
    </row>
    <row r="155" spans="1:10" x14ac:dyDescent="0.25">
      <c r="A155" s="3" t="s">
        <v>298</v>
      </c>
      <c r="B155" s="4" t="s">
        <v>5</v>
      </c>
      <c r="C155" s="4" t="s">
        <v>96</v>
      </c>
      <c r="D155" s="4" t="s">
        <v>7</v>
      </c>
      <c r="E155" s="4" t="s">
        <v>8</v>
      </c>
      <c r="F155" s="7">
        <v>9610992</v>
      </c>
      <c r="G155" s="7">
        <v>9610992</v>
      </c>
      <c r="H155" s="7">
        <v>9610992</v>
      </c>
      <c r="I155" s="8">
        <f t="shared" si="4"/>
        <v>100</v>
      </c>
      <c r="J155" s="8">
        <f t="shared" si="5"/>
        <v>100</v>
      </c>
    </row>
    <row r="156" spans="1:10" ht="63" x14ac:dyDescent="0.25">
      <c r="A156" s="3" t="s">
        <v>297</v>
      </c>
      <c r="B156" s="4" t="s">
        <v>5</v>
      </c>
      <c r="C156" s="4" t="s">
        <v>96</v>
      </c>
      <c r="D156" s="4" t="s">
        <v>95</v>
      </c>
      <c r="E156" s="4" t="s">
        <v>8</v>
      </c>
      <c r="F156" s="7">
        <v>69120</v>
      </c>
      <c r="G156" s="7">
        <v>69120</v>
      </c>
      <c r="H156" s="7">
        <v>69120</v>
      </c>
      <c r="I156" s="8">
        <f t="shared" si="4"/>
        <v>100</v>
      </c>
      <c r="J156" s="8">
        <f t="shared" si="5"/>
        <v>100</v>
      </c>
    </row>
    <row r="157" spans="1:10" ht="47.25" x14ac:dyDescent="0.25">
      <c r="A157" s="3" t="s">
        <v>243</v>
      </c>
      <c r="B157" s="4" t="s">
        <v>5</v>
      </c>
      <c r="C157" s="4" t="s">
        <v>96</v>
      </c>
      <c r="D157" s="4" t="s">
        <v>95</v>
      </c>
      <c r="E157" s="4" t="s">
        <v>23</v>
      </c>
      <c r="F157" s="7">
        <v>69120</v>
      </c>
      <c r="G157" s="7">
        <v>69120</v>
      </c>
      <c r="H157" s="7">
        <v>69120</v>
      </c>
      <c r="I157" s="8">
        <f t="shared" si="4"/>
        <v>100</v>
      </c>
      <c r="J157" s="8">
        <f t="shared" si="5"/>
        <v>100</v>
      </c>
    </row>
    <row r="158" spans="1:10" ht="78.75" x14ac:dyDescent="0.25">
      <c r="A158" s="3" t="s">
        <v>238</v>
      </c>
      <c r="B158" s="4" t="s">
        <v>5</v>
      </c>
      <c r="C158" s="4" t="s">
        <v>96</v>
      </c>
      <c r="D158" s="4" t="s">
        <v>51</v>
      </c>
      <c r="E158" s="4" t="s">
        <v>8</v>
      </c>
      <c r="F158" s="7">
        <v>100000</v>
      </c>
      <c r="G158" s="7">
        <v>100000</v>
      </c>
      <c r="H158" s="7">
        <v>100000</v>
      </c>
      <c r="I158" s="8">
        <f t="shared" si="4"/>
        <v>100</v>
      </c>
      <c r="J158" s="8">
        <f t="shared" si="5"/>
        <v>100</v>
      </c>
    </row>
    <row r="159" spans="1:10" ht="47.25" x14ac:dyDescent="0.25">
      <c r="A159" s="3" t="s">
        <v>243</v>
      </c>
      <c r="B159" s="4" t="s">
        <v>5</v>
      </c>
      <c r="C159" s="4" t="s">
        <v>96</v>
      </c>
      <c r="D159" s="4" t="s">
        <v>51</v>
      </c>
      <c r="E159" s="4" t="s">
        <v>23</v>
      </c>
      <c r="F159" s="7">
        <v>100000</v>
      </c>
      <c r="G159" s="7">
        <v>100000</v>
      </c>
      <c r="H159" s="7">
        <v>100000</v>
      </c>
      <c r="I159" s="8">
        <f t="shared" si="4"/>
        <v>100</v>
      </c>
      <c r="J159" s="8">
        <f t="shared" si="5"/>
        <v>100</v>
      </c>
    </row>
    <row r="160" spans="1:10" ht="63" x14ac:dyDescent="0.25">
      <c r="A160" s="3" t="s">
        <v>253</v>
      </c>
      <c r="B160" s="4" t="s">
        <v>5</v>
      </c>
      <c r="C160" s="4" t="s">
        <v>96</v>
      </c>
      <c r="D160" s="4" t="s">
        <v>52</v>
      </c>
      <c r="E160" s="4" t="s">
        <v>8</v>
      </c>
      <c r="F160" s="7">
        <v>9441872</v>
      </c>
      <c r="G160" s="7">
        <v>9441872</v>
      </c>
      <c r="H160" s="7">
        <v>9441872</v>
      </c>
      <c r="I160" s="8">
        <f t="shared" si="4"/>
        <v>100</v>
      </c>
      <c r="J160" s="8">
        <f t="shared" si="5"/>
        <v>100</v>
      </c>
    </row>
    <row r="161" spans="1:10" ht="47.25" x14ac:dyDescent="0.25">
      <c r="A161" s="3" t="s">
        <v>243</v>
      </c>
      <c r="B161" s="4" t="s">
        <v>5</v>
      </c>
      <c r="C161" s="4" t="s">
        <v>96</v>
      </c>
      <c r="D161" s="4" t="s">
        <v>52</v>
      </c>
      <c r="E161" s="4" t="s">
        <v>23</v>
      </c>
      <c r="F161" s="7">
        <v>9441872</v>
      </c>
      <c r="G161" s="7">
        <v>9441872</v>
      </c>
      <c r="H161" s="7">
        <v>9441872</v>
      </c>
      <c r="I161" s="8">
        <f t="shared" si="4"/>
        <v>100</v>
      </c>
      <c r="J161" s="8">
        <f t="shared" si="5"/>
        <v>100</v>
      </c>
    </row>
    <row r="162" spans="1:10" s="33" customFormat="1" ht="39" x14ac:dyDescent="0.25">
      <c r="A162" s="22" t="s">
        <v>97</v>
      </c>
      <c r="B162" s="30" t="s">
        <v>98</v>
      </c>
      <c r="C162" s="30" t="s">
        <v>6</v>
      </c>
      <c r="D162" s="30" t="s">
        <v>7</v>
      </c>
      <c r="E162" s="30" t="s">
        <v>8</v>
      </c>
      <c r="F162" s="31">
        <v>16584450</v>
      </c>
      <c r="G162" s="31">
        <v>9975490</v>
      </c>
      <c r="H162" s="31">
        <v>9036893.4000000004</v>
      </c>
      <c r="I162" s="32">
        <f t="shared" si="4"/>
        <v>90.590972473532631</v>
      </c>
      <c r="J162" s="32">
        <f t="shared" si="5"/>
        <v>54.490160361061115</v>
      </c>
    </row>
    <row r="163" spans="1:10" s="17" customFormat="1" x14ac:dyDescent="0.25">
      <c r="A163" s="13" t="s">
        <v>230</v>
      </c>
      <c r="B163" s="10" t="s">
        <v>98</v>
      </c>
      <c r="C163" s="10" t="s">
        <v>9</v>
      </c>
      <c r="D163" s="10" t="s">
        <v>7</v>
      </c>
      <c r="E163" s="10" t="s">
        <v>8</v>
      </c>
      <c r="F163" s="11">
        <v>16584450</v>
      </c>
      <c r="G163" s="11">
        <v>9975490</v>
      </c>
      <c r="H163" s="11">
        <v>9036893.4000000004</v>
      </c>
      <c r="I163" s="12">
        <f t="shared" si="4"/>
        <v>90.590972473532631</v>
      </c>
      <c r="J163" s="12">
        <f t="shared" si="5"/>
        <v>54.490160361061115</v>
      </c>
    </row>
    <row r="164" spans="1:10" ht="63" x14ac:dyDescent="0.25">
      <c r="A164" s="3" t="s">
        <v>231</v>
      </c>
      <c r="B164" s="4" t="s">
        <v>98</v>
      </c>
      <c r="C164" s="4" t="s">
        <v>10</v>
      </c>
      <c r="D164" s="4" t="s">
        <v>7</v>
      </c>
      <c r="E164" s="4" t="s">
        <v>8</v>
      </c>
      <c r="F164" s="7">
        <v>11320264.699999999</v>
      </c>
      <c r="G164" s="7">
        <v>8825090</v>
      </c>
      <c r="H164" s="7">
        <v>8322606.2999999998</v>
      </c>
      <c r="I164" s="8">
        <f t="shared" si="4"/>
        <v>94.306191778214156</v>
      </c>
      <c r="J164" s="8">
        <f t="shared" si="5"/>
        <v>73.519537930946086</v>
      </c>
    </row>
    <row r="165" spans="1:10" ht="31.5" x14ac:dyDescent="0.25">
      <c r="A165" s="3" t="s">
        <v>234</v>
      </c>
      <c r="B165" s="4" t="s">
        <v>98</v>
      </c>
      <c r="C165" s="4" t="s">
        <v>10</v>
      </c>
      <c r="D165" s="4" t="s">
        <v>13</v>
      </c>
      <c r="E165" s="4" t="s">
        <v>8</v>
      </c>
      <c r="F165" s="7">
        <v>10973064.699999999</v>
      </c>
      <c r="G165" s="7">
        <v>8544790</v>
      </c>
      <c r="H165" s="7">
        <v>8175591.5</v>
      </c>
      <c r="I165" s="8">
        <f t="shared" si="4"/>
        <v>95.679256014483684</v>
      </c>
      <c r="J165" s="8">
        <f t="shared" si="5"/>
        <v>74.505999221894697</v>
      </c>
    </row>
    <row r="166" spans="1:10" ht="78.75" x14ac:dyDescent="0.25">
      <c r="A166" s="3" t="s">
        <v>233</v>
      </c>
      <c r="B166" s="4" t="s">
        <v>98</v>
      </c>
      <c r="C166" s="4" t="s">
        <v>10</v>
      </c>
      <c r="D166" s="4" t="s">
        <v>13</v>
      </c>
      <c r="E166" s="4" t="s">
        <v>12</v>
      </c>
      <c r="F166" s="7">
        <v>10973064.699999999</v>
      </c>
      <c r="G166" s="7">
        <v>8544790</v>
      </c>
      <c r="H166" s="7">
        <v>8175591.5</v>
      </c>
      <c r="I166" s="8">
        <f t="shared" si="4"/>
        <v>95.679256014483684</v>
      </c>
      <c r="J166" s="8">
        <f t="shared" si="5"/>
        <v>74.505999221894697</v>
      </c>
    </row>
    <row r="167" spans="1:10" ht="31.5" x14ac:dyDescent="0.25">
      <c r="A167" s="3" t="s">
        <v>235</v>
      </c>
      <c r="B167" s="4" t="s">
        <v>98</v>
      </c>
      <c r="C167" s="4" t="s">
        <v>10</v>
      </c>
      <c r="D167" s="4" t="s">
        <v>14</v>
      </c>
      <c r="E167" s="4" t="s">
        <v>8</v>
      </c>
      <c r="F167" s="7">
        <v>77200</v>
      </c>
      <c r="G167" s="7">
        <v>10300</v>
      </c>
      <c r="H167" s="7">
        <v>9447</v>
      </c>
      <c r="I167" s="8">
        <f t="shared" si="4"/>
        <v>91.71844660194175</v>
      </c>
      <c r="J167" s="8">
        <f t="shared" si="5"/>
        <v>12.237046632124352</v>
      </c>
    </row>
    <row r="168" spans="1:10" ht="31.5" x14ac:dyDescent="0.25">
      <c r="A168" s="3" t="s">
        <v>236</v>
      </c>
      <c r="B168" s="4" t="s">
        <v>98</v>
      </c>
      <c r="C168" s="4" t="s">
        <v>10</v>
      </c>
      <c r="D168" s="4" t="s">
        <v>14</v>
      </c>
      <c r="E168" s="4" t="s">
        <v>16</v>
      </c>
      <c r="F168" s="7">
        <v>72000</v>
      </c>
      <c r="G168" s="7">
        <v>9000</v>
      </c>
      <c r="H168" s="7">
        <v>8647</v>
      </c>
      <c r="I168" s="8">
        <f t="shared" si="4"/>
        <v>96.077777777777769</v>
      </c>
      <c r="J168" s="8">
        <f t="shared" si="5"/>
        <v>12.009722222222221</v>
      </c>
    </row>
    <row r="169" spans="1:10" x14ac:dyDescent="0.25">
      <c r="A169" s="3" t="s">
        <v>237</v>
      </c>
      <c r="B169" s="4" t="s">
        <v>98</v>
      </c>
      <c r="C169" s="4" t="s">
        <v>10</v>
      </c>
      <c r="D169" s="4" t="s">
        <v>14</v>
      </c>
      <c r="E169" s="4" t="s">
        <v>17</v>
      </c>
      <c r="F169" s="7">
        <v>5200</v>
      </c>
      <c r="G169" s="7">
        <v>1300</v>
      </c>
      <c r="H169" s="7">
        <v>800</v>
      </c>
      <c r="I169" s="8">
        <f t="shared" si="4"/>
        <v>61.53846153846154</v>
      </c>
      <c r="J169" s="8">
        <f t="shared" si="5"/>
        <v>15.384615384615385</v>
      </c>
    </row>
    <row r="170" spans="1:10" ht="78.75" x14ac:dyDescent="0.25">
      <c r="A170" s="3" t="s">
        <v>238</v>
      </c>
      <c r="B170" s="4" t="s">
        <v>98</v>
      </c>
      <c r="C170" s="4" t="s">
        <v>10</v>
      </c>
      <c r="D170" s="4" t="s">
        <v>18</v>
      </c>
      <c r="E170" s="4" t="s">
        <v>8</v>
      </c>
      <c r="F170" s="7">
        <v>270000</v>
      </c>
      <c r="G170" s="7">
        <v>270000</v>
      </c>
      <c r="H170" s="7">
        <v>137567.79999999999</v>
      </c>
      <c r="I170" s="8">
        <f t="shared" si="4"/>
        <v>50.951037037037025</v>
      </c>
      <c r="J170" s="8">
        <f t="shared" si="5"/>
        <v>50.951037037037025</v>
      </c>
    </row>
    <row r="171" spans="1:10" ht="78.75" x14ac:dyDescent="0.25">
      <c r="A171" s="3" t="s">
        <v>233</v>
      </c>
      <c r="B171" s="4" t="s">
        <v>98</v>
      </c>
      <c r="C171" s="4" t="s">
        <v>10</v>
      </c>
      <c r="D171" s="4" t="s">
        <v>18</v>
      </c>
      <c r="E171" s="4" t="s">
        <v>12</v>
      </c>
      <c r="F171" s="7">
        <v>270000</v>
      </c>
      <c r="G171" s="7">
        <v>270000</v>
      </c>
      <c r="H171" s="7">
        <v>137567.79999999999</v>
      </c>
      <c r="I171" s="8">
        <f t="shared" si="4"/>
        <v>50.951037037037025</v>
      </c>
      <c r="J171" s="8">
        <f t="shared" si="5"/>
        <v>50.951037037037025</v>
      </c>
    </row>
    <row r="172" spans="1:10" x14ac:dyDescent="0.25">
      <c r="A172" s="3" t="s">
        <v>299</v>
      </c>
      <c r="B172" s="4" t="s">
        <v>98</v>
      </c>
      <c r="C172" s="4" t="s">
        <v>99</v>
      </c>
      <c r="D172" s="4" t="s">
        <v>7</v>
      </c>
      <c r="E172" s="4" t="s">
        <v>8</v>
      </c>
      <c r="F172" s="7">
        <v>3000000</v>
      </c>
      <c r="G172" s="7">
        <v>0</v>
      </c>
      <c r="H172" s="7">
        <v>0</v>
      </c>
      <c r="I172" s="8">
        <v>0</v>
      </c>
      <c r="J172" s="8">
        <f t="shared" si="5"/>
        <v>0</v>
      </c>
    </row>
    <row r="173" spans="1:10" ht="31.5" x14ac:dyDescent="0.25">
      <c r="A173" s="3" t="s">
        <v>300</v>
      </c>
      <c r="B173" s="4" t="s">
        <v>98</v>
      </c>
      <c r="C173" s="4" t="s">
        <v>99</v>
      </c>
      <c r="D173" s="4" t="s">
        <v>100</v>
      </c>
      <c r="E173" s="4" t="s">
        <v>8</v>
      </c>
      <c r="F173" s="7">
        <v>3000000</v>
      </c>
      <c r="G173" s="7">
        <v>0</v>
      </c>
      <c r="H173" s="7">
        <v>0</v>
      </c>
      <c r="I173" s="8">
        <v>0</v>
      </c>
      <c r="J173" s="8">
        <f t="shared" si="5"/>
        <v>0</v>
      </c>
    </row>
    <row r="174" spans="1:10" x14ac:dyDescent="0.25">
      <c r="A174" s="3" t="s">
        <v>237</v>
      </c>
      <c r="B174" s="4" t="s">
        <v>98</v>
      </c>
      <c r="C174" s="4" t="s">
        <v>99</v>
      </c>
      <c r="D174" s="4" t="s">
        <v>100</v>
      </c>
      <c r="E174" s="4" t="s">
        <v>17</v>
      </c>
      <c r="F174" s="7">
        <v>3000000</v>
      </c>
      <c r="G174" s="7">
        <v>0</v>
      </c>
      <c r="H174" s="7">
        <v>0</v>
      </c>
      <c r="I174" s="8">
        <v>0</v>
      </c>
      <c r="J174" s="8">
        <f t="shared" si="5"/>
        <v>0</v>
      </c>
    </row>
    <row r="175" spans="1:10" x14ac:dyDescent="0.25">
      <c r="A175" s="3" t="s">
        <v>241</v>
      </c>
      <c r="B175" s="4" t="s">
        <v>98</v>
      </c>
      <c r="C175" s="4" t="s">
        <v>21</v>
      </c>
      <c r="D175" s="4" t="s">
        <v>7</v>
      </c>
      <c r="E175" s="4" t="s">
        <v>8</v>
      </c>
      <c r="F175" s="7">
        <v>2264185.2999999998</v>
      </c>
      <c r="G175" s="7">
        <v>1150400</v>
      </c>
      <c r="H175" s="7">
        <v>714287.1</v>
      </c>
      <c r="I175" s="8">
        <f t="shared" si="4"/>
        <v>62.090325104311539</v>
      </c>
      <c r="J175" s="8">
        <f t="shared" si="5"/>
        <v>31.547201547505853</v>
      </c>
    </row>
    <row r="176" spans="1:10" ht="31.5" x14ac:dyDescent="0.25">
      <c r="A176" s="3" t="s">
        <v>244</v>
      </c>
      <c r="B176" s="4" t="s">
        <v>98</v>
      </c>
      <c r="C176" s="4" t="s">
        <v>21</v>
      </c>
      <c r="D176" s="4" t="s">
        <v>24</v>
      </c>
      <c r="E176" s="4" t="s">
        <v>8</v>
      </c>
      <c r="F176" s="7">
        <v>1283000</v>
      </c>
      <c r="G176" s="7">
        <v>714250</v>
      </c>
      <c r="H176" s="7">
        <v>496591.1</v>
      </c>
      <c r="I176" s="8">
        <f t="shared" ref="I176:I226" si="6">H176/G176*100</f>
        <v>69.526230311515576</v>
      </c>
      <c r="J176" s="8">
        <f t="shared" ref="J176:J226" si="7">H176/F176*100</f>
        <v>38.705463756819952</v>
      </c>
    </row>
    <row r="177" spans="1:10" ht="31.5" x14ac:dyDescent="0.25">
      <c r="A177" s="3" t="s">
        <v>236</v>
      </c>
      <c r="B177" s="4" t="s">
        <v>98</v>
      </c>
      <c r="C177" s="4" t="s">
        <v>21</v>
      </c>
      <c r="D177" s="4" t="s">
        <v>24</v>
      </c>
      <c r="E177" s="4" t="s">
        <v>16</v>
      </c>
      <c r="F177" s="7">
        <v>1283000</v>
      </c>
      <c r="G177" s="7">
        <v>714250</v>
      </c>
      <c r="H177" s="7">
        <v>496591.1</v>
      </c>
      <c r="I177" s="8">
        <f t="shared" si="6"/>
        <v>69.526230311515576</v>
      </c>
      <c r="J177" s="8">
        <f t="shared" si="7"/>
        <v>38.705463756819952</v>
      </c>
    </row>
    <row r="178" spans="1:10" ht="63" x14ac:dyDescent="0.25">
      <c r="A178" s="3" t="s">
        <v>245</v>
      </c>
      <c r="B178" s="4" t="s">
        <v>98</v>
      </c>
      <c r="C178" s="4" t="s">
        <v>21</v>
      </c>
      <c r="D178" s="4" t="s">
        <v>25</v>
      </c>
      <c r="E178" s="4" t="s">
        <v>8</v>
      </c>
      <c r="F178" s="7">
        <v>619000</v>
      </c>
      <c r="G178" s="7">
        <v>436150</v>
      </c>
      <c r="H178" s="7">
        <v>217696</v>
      </c>
      <c r="I178" s="8">
        <f t="shared" si="6"/>
        <v>49.91310329015247</v>
      </c>
      <c r="J178" s="8">
        <f t="shared" si="7"/>
        <v>35.16898222940226</v>
      </c>
    </row>
    <row r="179" spans="1:10" ht="78.75" x14ac:dyDescent="0.25">
      <c r="A179" s="3" t="s">
        <v>233</v>
      </c>
      <c r="B179" s="4" t="s">
        <v>98</v>
      </c>
      <c r="C179" s="4" t="s">
        <v>21</v>
      </c>
      <c r="D179" s="4" t="s">
        <v>25</v>
      </c>
      <c r="E179" s="4" t="s">
        <v>12</v>
      </c>
      <c r="F179" s="7">
        <v>317000</v>
      </c>
      <c r="G179" s="7">
        <v>261600</v>
      </c>
      <c r="H179" s="7">
        <v>133032</v>
      </c>
      <c r="I179" s="8">
        <f t="shared" si="6"/>
        <v>50.853211009174316</v>
      </c>
      <c r="J179" s="8">
        <f t="shared" si="7"/>
        <v>41.965930599369081</v>
      </c>
    </row>
    <row r="180" spans="1:10" ht="31.5" x14ac:dyDescent="0.25">
      <c r="A180" s="3" t="s">
        <v>236</v>
      </c>
      <c r="B180" s="4" t="s">
        <v>98</v>
      </c>
      <c r="C180" s="4" t="s">
        <v>21</v>
      </c>
      <c r="D180" s="4" t="s">
        <v>25</v>
      </c>
      <c r="E180" s="4" t="s">
        <v>16</v>
      </c>
      <c r="F180" s="7">
        <v>302000</v>
      </c>
      <c r="G180" s="7">
        <v>174550</v>
      </c>
      <c r="H180" s="7">
        <v>84664</v>
      </c>
      <c r="I180" s="8">
        <f t="shared" si="6"/>
        <v>48.504153537668287</v>
      </c>
      <c r="J180" s="8">
        <f t="shared" si="7"/>
        <v>28.034437086092716</v>
      </c>
    </row>
    <row r="181" spans="1:10" ht="94.5" x14ac:dyDescent="0.25">
      <c r="A181" s="3" t="s">
        <v>251</v>
      </c>
      <c r="B181" s="4" t="s">
        <v>98</v>
      </c>
      <c r="C181" s="4" t="s">
        <v>21</v>
      </c>
      <c r="D181" s="4" t="s">
        <v>32</v>
      </c>
      <c r="E181" s="4" t="s">
        <v>8</v>
      </c>
      <c r="F181" s="7">
        <v>362185.3</v>
      </c>
      <c r="G181" s="7">
        <v>0</v>
      </c>
      <c r="H181" s="7">
        <v>0</v>
      </c>
      <c r="I181" s="8">
        <v>0</v>
      </c>
      <c r="J181" s="8">
        <f t="shared" si="7"/>
        <v>0</v>
      </c>
    </row>
    <row r="182" spans="1:10" x14ac:dyDescent="0.25">
      <c r="A182" s="3" t="s">
        <v>237</v>
      </c>
      <c r="B182" s="4" t="s">
        <v>98</v>
      </c>
      <c r="C182" s="4" t="s">
        <v>21</v>
      </c>
      <c r="D182" s="4" t="s">
        <v>32</v>
      </c>
      <c r="E182" s="4" t="s">
        <v>17</v>
      </c>
      <c r="F182" s="7">
        <v>362185.3</v>
      </c>
      <c r="G182" s="7">
        <v>0</v>
      </c>
      <c r="H182" s="7">
        <v>0</v>
      </c>
      <c r="I182" s="8">
        <v>0</v>
      </c>
      <c r="J182" s="8">
        <f t="shared" si="7"/>
        <v>0</v>
      </c>
    </row>
    <row r="183" spans="1:10" s="35" customFormat="1" ht="39" x14ac:dyDescent="0.25">
      <c r="A183" s="22" t="s">
        <v>301</v>
      </c>
      <c r="B183" s="30" t="s">
        <v>101</v>
      </c>
      <c r="C183" s="30" t="s">
        <v>6</v>
      </c>
      <c r="D183" s="30" t="s">
        <v>7</v>
      </c>
      <c r="E183" s="30" t="s">
        <v>8</v>
      </c>
      <c r="F183" s="31">
        <v>1403407161.7</v>
      </c>
      <c r="G183" s="31">
        <v>1082285794.4000001</v>
      </c>
      <c r="H183" s="31">
        <v>990207472.79999995</v>
      </c>
      <c r="I183" s="32">
        <f t="shared" si="6"/>
        <v>91.492235962401523</v>
      </c>
      <c r="J183" s="32">
        <f t="shared" si="7"/>
        <v>70.557390600780764</v>
      </c>
    </row>
    <row r="184" spans="1:10" s="17" customFormat="1" x14ac:dyDescent="0.25">
      <c r="A184" s="9" t="s">
        <v>230</v>
      </c>
      <c r="B184" s="10" t="s">
        <v>101</v>
      </c>
      <c r="C184" s="10" t="s">
        <v>9</v>
      </c>
      <c r="D184" s="10" t="s">
        <v>7</v>
      </c>
      <c r="E184" s="10" t="s">
        <v>8</v>
      </c>
      <c r="F184" s="11">
        <v>5709068</v>
      </c>
      <c r="G184" s="11">
        <v>4433909</v>
      </c>
      <c r="H184" s="11">
        <v>3989646.4</v>
      </c>
      <c r="I184" s="12">
        <f t="shared" si="6"/>
        <v>89.980340146809496</v>
      </c>
      <c r="J184" s="12">
        <f t="shared" si="7"/>
        <v>69.882621821985651</v>
      </c>
    </row>
    <row r="185" spans="1:10" ht="63" x14ac:dyDescent="0.25">
      <c r="A185" s="3" t="s">
        <v>231</v>
      </c>
      <c r="B185" s="4" t="s">
        <v>101</v>
      </c>
      <c r="C185" s="4" t="s">
        <v>10</v>
      </c>
      <c r="D185" s="4" t="s">
        <v>7</v>
      </c>
      <c r="E185" s="4" t="s">
        <v>8</v>
      </c>
      <c r="F185" s="7">
        <v>5172869</v>
      </c>
      <c r="G185" s="7">
        <v>3922550</v>
      </c>
      <c r="H185" s="7">
        <v>3530583.5</v>
      </c>
      <c r="I185" s="8">
        <f t="shared" si="6"/>
        <v>90.007354909433914</v>
      </c>
      <c r="J185" s="8">
        <f t="shared" si="7"/>
        <v>68.251941040842141</v>
      </c>
    </row>
    <row r="186" spans="1:10" ht="31.5" x14ac:dyDescent="0.25">
      <c r="A186" s="3" t="s">
        <v>234</v>
      </c>
      <c r="B186" s="4" t="s">
        <v>101</v>
      </c>
      <c r="C186" s="4" t="s">
        <v>10</v>
      </c>
      <c r="D186" s="4" t="s">
        <v>13</v>
      </c>
      <c r="E186" s="4" t="s">
        <v>8</v>
      </c>
      <c r="F186" s="7">
        <v>5092869</v>
      </c>
      <c r="G186" s="7">
        <v>3882550</v>
      </c>
      <c r="H186" s="7">
        <v>3501946.7</v>
      </c>
      <c r="I186" s="8">
        <f t="shared" si="6"/>
        <v>90.197079239159834</v>
      </c>
      <c r="J186" s="8">
        <f t="shared" si="7"/>
        <v>68.761766697710087</v>
      </c>
    </row>
    <row r="187" spans="1:10" ht="78.75" x14ac:dyDescent="0.25">
      <c r="A187" s="3" t="s">
        <v>233</v>
      </c>
      <c r="B187" s="4" t="s">
        <v>101</v>
      </c>
      <c r="C187" s="4" t="s">
        <v>10</v>
      </c>
      <c r="D187" s="4" t="s">
        <v>13</v>
      </c>
      <c r="E187" s="4" t="s">
        <v>12</v>
      </c>
      <c r="F187" s="7">
        <v>5092869</v>
      </c>
      <c r="G187" s="7">
        <v>3882550</v>
      </c>
      <c r="H187" s="7">
        <v>3501946.7</v>
      </c>
      <c r="I187" s="8">
        <f t="shared" si="6"/>
        <v>90.197079239159834</v>
      </c>
      <c r="J187" s="8">
        <f t="shared" si="7"/>
        <v>68.761766697710087</v>
      </c>
    </row>
    <row r="188" spans="1:10" ht="31.5" x14ac:dyDescent="0.25">
      <c r="A188" s="3" t="s">
        <v>235</v>
      </c>
      <c r="B188" s="4" t="s">
        <v>101</v>
      </c>
      <c r="C188" s="4" t="s">
        <v>10</v>
      </c>
      <c r="D188" s="4" t="s">
        <v>14</v>
      </c>
      <c r="E188" s="4" t="s">
        <v>8</v>
      </c>
      <c r="F188" s="7">
        <v>10000</v>
      </c>
      <c r="G188" s="7">
        <v>10000</v>
      </c>
      <c r="H188" s="7">
        <v>3114.5</v>
      </c>
      <c r="I188" s="8">
        <f t="shared" si="6"/>
        <v>31.145</v>
      </c>
      <c r="J188" s="8">
        <f t="shared" si="7"/>
        <v>31.145</v>
      </c>
    </row>
    <row r="189" spans="1:10" ht="31.5" x14ac:dyDescent="0.25">
      <c r="A189" s="3" t="s">
        <v>236</v>
      </c>
      <c r="B189" s="4" t="s">
        <v>101</v>
      </c>
      <c r="C189" s="4" t="s">
        <v>10</v>
      </c>
      <c r="D189" s="4" t="s">
        <v>14</v>
      </c>
      <c r="E189" s="4" t="s">
        <v>16</v>
      </c>
      <c r="F189" s="7">
        <v>10000</v>
      </c>
      <c r="G189" s="7">
        <v>10000</v>
      </c>
      <c r="H189" s="7">
        <v>3114.5</v>
      </c>
      <c r="I189" s="8">
        <f t="shared" si="6"/>
        <v>31.145</v>
      </c>
      <c r="J189" s="8">
        <f t="shared" si="7"/>
        <v>31.145</v>
      </c>
    </row>
    <row r="190" spans="1:10" ht="78.75" x14ac:dyDescent="0.25">
      <c r="A190" s="3" t="s">
        <v>238</v>
      </c>
      <c r="B190" s="4" t="s">
        <v>101</v>
      </c>
      <c r="C190" s="4" t="s">
        <v>10</v>
      </c>
      <c r="D190" s="4" t="s">
        <v>18</v>
      </c>
      <c r="E190" s="4" t="s">
        <v>8</v>
      </c>
      <c r="F190" s="7">
        <v>70000</v>
      </c>
      <c r="G190" s="7">
        <v>30000</v>
      </c>
      <c r="H190" s="7">
        <v>25522.3</v>
      </c>
      <c r="I190" s="8">
        <f t="shared" si="6"/>
        <v>85.074333333333328</v>
      </c>
      <c r="J190" s="8">
        <f t="shared" si="7"/>
        <v>36.460428571428572</v>
      </c>
    </row>
    <row r="191" spans="1:10" ht="78.75" x14ac:dyDescent="0.25">
      <c r="A191" s="3" t="s">
        <v>233</v>
      </c>
      <c r="B191" s="4" t="s">
        <v>101</v>
      </c>
      <c r="C191" s="4" t="s">
        <v>10</v>
      </c>
      <c r="D191" s="4" t="s">
        <v>18</v>
      </c>
      <c r="E191" s="4" t="s">
        <v>12</v>
      </c>
      <c r="F191" s="7">
        <v>70000</v>
      </c>
      <c r="G191" s="7">
        <v>30000</v>
      </c>
      <c r="H191" s="7">
        <v>25522.3</v>
      </c>
      <c r="I191" s="8">
        <f t="shared" si="6"/>
        <v>85.074333333333328</v>
      </c>
      <c r="J191" s="8">
        <f t="shared" si="7"/>
        <v>36.460428571428572</v>
      </c>
    </row>
    <row r="192" spans="1:10" x14ac:dyDescent="0.25">
      <c r="A192" s="3" t="s">
        <v>241</v>
      </c>
      <c r="B192" s="4" t="s">
        <v>101</v>
      </c>
      <c r="C192" s="4" t="s">
        <v>21</v>
      </c>
      <c r="D192" s="4" t="s">
        <v>7</v>
      </c>
      <c r="E192" s="4" t="s">
        <v>8</v>
      </c>
      <c r="F192" s="7">
        <v>536199</v>
      </c>
      <c r="G192" s="7">
        <v>511359</v>
      </c>
      <c r="H192" s="7">
        <v>459062.9</v>
      </c>
      <c r="I192" s="8">
        <f t="shared" si="6"/>
        <v>89.77311438734823</v>
      </c>
      <c r="J192" s="8">
        <f t="shared" si="7"/>
        <v>85.614277535019653</v>
      </c>
    </row>
    <row r="193" spans="1:10" ht="31.5" x14ac:dyDescent="0.25">
      <c r="A193" s="3" t="s">
        <v>244</v>
      </c>
      <c r="B193" s="4" t="s">
        <v>101</v>
      </c>
      <c r="C193" s="4" t="s">
        <v>21</v>
      </c>
      <c r="D193" s="4" t="s">
        <v>24</v>
      </c>
      <c r="E193" s="4" t="s">
        <v>8</v>
      </c>
      <c r="F193" s="7">
        <v>200000</v>
      </c>
      <c r="G193" s="7">
        <v>175160</v>
      </c>
      <c r="H193" s="7">
        <v>122864.3</v>
      </c>
      <c r="I193" s="8">
        <f t="shared" si="6"/>
        <v>70.144039735099341</v>
      </c>
      <c r="J193" s="8">
        <f t="shared" si="7"/>
        <v>61.432149999999993</v>
      </c>
    </row>
    <row r="194" spans="1:10" ht="31.5" x14ac:dyDescent="0.25">
      <c r="A194" s="3" t="s">
        <v>236</v>
      </c>
      <c r="B194" s="4" t="s">
        <v>101</v>
      </c>
      <c r="C194" s="4" t="s">
        <v>21</v>
      </c>
      <c r="D194" s="4" t="s">
        <v>24</v>
      </c>
      <c r="E194" s="4" t="s">
        <v>16</v>
      </c>
      <c r="F194" s="7">
        <v>200000</v>
      </c>
      <c r="G194" s="7">
        <v>175160</v>
      </c>
      <c r="H194" s="7">
        <v>122864.3</v>
      </c>
      <c r="I194" s="8">
        <f t="shared" si="6"/>
        <v>70.144039735099341</v>
      </c>
      <c r="J194" s="8">
        <f t="shared" si="7"/>
        <v>61.432149999999993</v>
      </c>
    </row>
    <row r="195" spans="1:10" ht="63" x14ac:dyDescent="0.25">
      <c r="A195" s="3" t="s">
        <v>245</v>
      </c>
      <c r="B195" s="4" t="s">
        <v>101</v>
      </c>
      <c r="C195" s="4" t="s">
        <v>21</v>
      </c>
      <c r="D195" s="4" t="s">
        <v>25</v>
      </c>
      <c r="E195" s="4" t="s">
        <v>8</v>
      </c>
      <c r="F195" s="7">
        <v>220600</v>
      </c>
      <c r="G195" s="7">
        <v>220600</v>
      </c>
      <c r="H195" s="7">
        <v>220600</v>
      </c>
      <c r="I195" s="8">
        <f t="shared" si="6"/>
        <v>100</v>
      </c>
      <c r="J195" s="8">
        <f t="shared" si="7"/>
        <v>100</v>
      </c>
    </row>
    <row r="196" spans="1:10" ht="31.5" x14ac:dyDescent="0.25">
      <c r="A196" s="3" t="s">
        <v>236</v>
      </c>
      <c r="B196" s="4" t="s">
        <v>101</v>
      </c>
      <c r="C196" s="4" t="s">
        <v>21</v>
      </c>
      <c r="D196" s="4" t="s">
        <v>25</v>
      </c>
      <c r="E196" s="4" t="s">
        <v>16</v>
      </c>
      <c r="F196" s="7">
        <v>220600</v>
      </c>
      <c r="G196" s="7">
        <v>220600</v>
      </c>
      <c r="H196" s="7">
        <v>220600</v>
      </c>
      <c r="I196" s="8">
        <f t="shared" si="6"/>
        <v>100</v>
      </c>
      <c r="J196" s="8">
        <f t="shared" si="7"/>
        <v>100</v>
      </c>
    </row>
    <row r="197" spans="1:10" ht="94.5" x14ac:dyDescent="0.25">
      <c r="A197" s="3" t="s">
        <v>251</v>
      </c>
      <c r="B197" s="4" t="s">
        <v>101</v>
      </c>
      <c r="C197" s="4" t="s">
        <v>21</v>
      </c>
      <c r="D197" s="4" t="s">
        <v>32</v>
      </c>
      <c r="E197" s="4" t="s">
        <v>8</v>
      </c>
      <c r="F197" s="7">
        <v>115599</v>
      </c>
      <c r="G197" s="7">
        <v>115599</v>
      </c>
      <c r="H197" s="7">
        <v>115598.6</v>
      </c>
      <c r="I197" s="8">
        <f t="shared" si="6"/>
        <v>99.999653976245469</v>
      </c>
      <c r="J197" s="8">
        <f t="shared" si="7"/>
        <v>99.999653976245469</v>
      </c>
    </row>
    <row r="198" spans="1:10" ht="78.75" x14ac:dyDescent="0.25">
      <c r="A198" s="3" t="s">
        <v>233</v>
      </c>
      <c r="B198" s="4" t="s">
        <v>101</v>
      </c>
      <c r="C198" s="4" t="s">
        <v>21</v>
      </c>
      <c r="D198" s="4" t="s">
        <v>32</v>
      </c>
      <c r="E198" s="4" t="s">
        <v>12</v>
      </c>
      <c r="F198" s="7">
        <v>115599</v>
      </c>
      <c r="G198" s="7">
        <v>115599</v>
      </c>
      <c r="H198" s="7">
        <v>115598.6</v>
      </c>
      <c r="I198" s="8">
        <f t="shared" si="6"/>
        <v>99.999653976245469</v>
      </c>
      <c r="J198" s="8">
        <f t="shared" si="7"/>
        <v>99.999653976245469</v>
      </c>
    </row>
    <row r="199" spans="1:10" s="17" customFormat="1" x14ac:dyDescent="0.25">
      <c r="A199" s="13" t="s">
        <v>261</v>
      </c>
      <c r="B199" s="10" t="s">
        <v>101</v>
      </c>
      <c r="C199" s="10" t="s">
        <v>48</v>
      </c>
      <c r="D199" s="10" t="s">
        <v>7</v>
      </c>
      <c r="E199" s="10" t="s">
        <v>8</v>
      </c>
      <c r="F199" s="11">
        <v>2079100</v>
      </c>
      <c r="G199" s="11">
        <v>831842</v>
      </c>
      <c r="H199" s="11">
        <v>831842</v>
      </c>
      <c r="I199" s="12">
        <f t="shared" si="6"/>
        <v>100</v>
      </c>
      <c r="J199" s="12">
        <f t="shared" si="7"/>
        <v>40.009715742388536</v>
      </c>
    </row>
    <row r="200" spans="1:10" x14ac:dyDescent="0.25">
      <c r="A200" s="3" t="s">
        <v>302</v>
      </c>
      <c r="B200" s="4" t="s">
        <v>101</v>
      </c>
      <c r="C200" s="4" t="s">
        <v>102</v>
      </c>
      <c r="D200" s="4" t="s">
        <v>7</v>
      </c>
      <c r="E200" s="4" t="s">
        <v>8</v>
      </c>
      <c r="F200" s="7">
        <v>2079100</v>
      </c>
      <c r="G200" s="7">
        <v>831842</v>
      </c>
      <c r="H200" s="7">
        <v>831842</v>
      </c>
      <c r="I200" s="8">
        <f t="shared" si="6"/>
        <v>100</v>
      </c>
      <c r="J200" s="8">
        <f t="shared" si="7"/>
        <v>40.009715742388536</v>
      </c>
    </row>
    <row r="201" spans="1:10" ht="110.25" x14ac:dyDescent="0.25">
      <c r="A201" s="3" t="s">
        <v>303</v>
      </c>
      <c r="B201" s="4" t="s">
        <v>101</v>
      </c>
      <c r="C201" s="4" t="s">
        <v>102</v>
      </c>
      <c r="D201" s="4" t="s">
        <v>103</v>
      </c>
      <c r="E201" s="4" t="s">
        <v>8</v>
      </c>
      <c r="F201" s="7">
        <v>2079100</v>
      </c>
      <c r="G201" s="7">
        <v>831842</v>
      </c>
      <c r="H201" s="7">
        <v>831842</v>
      </c>
      <c r="I201" s="8">
        <f t="shared" si="6"/>
        <v>100</v>
      </c>
      <c r="J201" s="8">
        <f t="shared" si="7"/>
        <v>40.009715742388536</v>
      </c>
    </row>
    <row r="202" spans="1:10" x14ac:dyDescent="0.25">
      <c r="A202" s="3" t="s">
        <v>237</v>
      </c>
      <c r="B202" s="4" t="s">
        <v>101</v>
      </c>
      <c r="C202" s="4" t="s">
        <v>102</v>
      </c>
      <c r="D202" s="4" t="s">
        <v>103</v>
      </c>
      <c r="E202" s="4" t="s">
        <v>17</v>
      </c>
      <c r="F202" s="7">
        <v>2079100</v>
      </c>
      <c r="G202" s="7">
        <v>831842</v>
      </c>
      <c r="H202" s="7">
        <v>831842</v>
      </c>
      <c r="I202" s="8">
        <f t="shared" si="6"/>
        <v>100</v>
      </c>
      <c r="J202" s="8">
        <f t="shared" si="7"/>
        <v>40.009715742388536</v>
      </c>
    </row>
    <row r="203" spans="1:10" s="17" customFormat="1" x14ac:dyDescent="0.25">
      <c r="A203" s="13" t="s">
        <v>270</v>
      </c>
      <c r="B203" s="10" t="s">
        <v>101</v>
      </c>
      <c r="C203" s="10" t="s">
        <v>62</v>
      </c>
      <c r="D203" s="10" t="s">
        <v>7</v>
      </c>
      <c r="E203" s="10" t="s">
        <v>8</v>
      </c>
      <c r="F203" s="11">
        <v>1352238593.7</v>
      </c>
      <c r="G203" s="11">
        <v>1042752898.4</v>
      </c>
      <c r="H203" s="11">
        <v>958527287.70000005</v>
      </c>
      <c r="I203" s="12">
        <f t="shared" si="6"/>
        <v>91.922764172678328</v>
      </c>
      <c r="J203" s="12">
        <f t="shared" si="7"/>
        <v>70.884479422915618</v>
      </c>
    </row>
    <row r="204" spans="1:10" x14ac:dyDescent="0.25">
      <c r="A204" s="3" t="s">
        <v>271</v>
      </c>
      <c r="B204" s="4" t="s">
        <v>101</v>
      </c>
      <c r="C204" s="4" t="s">
        <v>63</v>
      </c>
      <c r="D204" s="4" t="s">
        <v>7</v>
      </c>
      <c r="E204" s="4" t="s">
        <v>8</v>
      </c>
      <c r="F204" s="7">
        <v>552190789.70000005</v>
      </c>
      <c r="G204" s="7">
        <v>421018840.30000001</v>
      </c>
      <c r="H204" s="7">
        <v>381421523.39999998</v>
      </c>
      <c r="I204" s="8">
        <f t="shared" si="6"/>
        <v>90.594882435240976</v>
      </c>
      <c r="J204" s="8">
        <f t="shared" si="7"/>
        <v>69.074227697137545</v>
      </c>
    </row>
    <row r="205" spans="1:10" ht="78.75" x14ac:dyDescent="0.25">
      <c r="A205" s="3" t="s">
        <v>304</v>
      </c>
      <c r="B205" s="4" t="s">
        <v>101</v>
      </c>
      <c r="C205" s="4" t="s">
        <v>63</v>
      </c>
      <c r="D205" s="4" t="s">
        <v>104</v>
      </c>
      <c r="E205" s="4" t="s">
        <v>8</v>
      </c>
      <c r="F205" s="7">
        <v>250741378.69999999</v>
      </c>
      <c r="G205" s="7">
        <v>171742616</v>
      </c>
      <c r="H205" s="7">
        <v>171742616</v>
      </c>
      <c r="I205" s="8">
        <f t="shared" si="6"/>
        <v>100</v>
      </c>
      <c r="J205" s="8">
        <f t="shared" si="7"/>
        <v>68.49392664681875</v>
      </c>
    </row>
    <row r="206" spans="1:10" ht="47.25" x14ac:dyDescent="0.25">
      <c r="A206" s="3" t="s">
        <v>243</v>
      </c>
      <c r="B206" s="4" t="s">
        <v>101</v>
      </c>
      <c r="C206" s="4" t="s">
        <v>63</v>
      </c>
      <c r="D206" s="4" t="s">
        <v>104</v>
      </c>
      <c r="E206" s="4" t="s">
        <v>23</v>
      </c>
      <c r="F206" s="7">
        <v>250741378.69999999</v>
      </c>
      <c r="G206" s="7">
        <v>171742616</v>
      </c>
      <c r="H206" s="7">
        <v>171742616</v>
      </c>
      <c r="I206" s="8">
        <f t="shared" si="6"/>
        <v>100</v>
      </c>
      <c r="J206" s="8">
        <f t="shared" si="7"/>
        <v>68.49392664681875</v>
      </c>
    </row>
    <row r="207" spans="1:10" ht="78.75" x14ac:dyDescent="0.25">
      <c r="A207" s="3" t="s">
        <v>238</v>
      </c>
      <c r="B207" s="4" t="s">
        <v>101</v>
      </c>
      <c r="C207" s="4" t="s">
        <v>63</v>
      </c>
      <c r="D207" s="4" t="s">
        <v>105</v>
      </c>
      <c r="E207" s="4" t="s">
        <v>8</v>
      </c>
      <c r="F207" s="7">
        <v>8000000</v>
      </c>
      <c r="G207" s="7">
        <v>8000000</v>
      </c>
      <c r="H207" s="7">
        <v>7999909.7999999998</v>
      </c>
      <c r="I207" s="8">
        <f t="shared" si="6"/>
        <v>99.998872500000004</v>
      </c>
      <c r="J207" s="8">
        <f t="shared" si="7"/>
        <v>99.998872500000004</v>
      </c>
    </row>
    <row r="208" spans="1:10" ht="47.25" x14ac:dyDescent="0.25">
      <c r="A208" s="3" t="s">
        <v>243</v>
      </c>
      <c r="B208" s="4" t="s">
        <v>101</v>
      </c>
      <c r="C208" s="4" t="s">
        <v>63</v>
      </c>
      <c r="D208" s="4" t="s">
        <v>105</v>
      </c>
      <c r="E208" s="4" t="s">
        <v>23</v>
      </c>
      <c r="F208" s="7">
        <v>8000000</v>
      </c>
      <c r="G208" s="7">
        <v>8000000</v>
      </c>
      <c r="H208" s="7">
        <v>7999909.7999999998</v>
      </c>
      <c r="I208" s="8">
        <f t="shared" si="6"/>
        <v>99.998872500000004</v>
      </c>
      <c r="J208" s="8">
        <f t="shared" si="7"/>
        <v>99.998872500000004</v>
      </c>
    </row>
    <row r="209" spans="1:10" ht="78.75" x14ac:dyDescent="0.25">
      <c r="A209" s="3" t="s">
        <v>305</v>
      </c>
      <c r="B209" s="4" t="s">
        <v>101</v>
      </c>
      <c r="C209" s="4" t="s">
        <v>63</v>
      </c>
      <c r="D209" s="4" t="s">
        <v>106</v>
      </c>
      <c r="E209" s="4" t="s">
        <v>8</v>
      </c>
      <c r="F209" s="7">
        <v>6540400</v>
      </c>
      <c r="G209" s="7">
        <v>800000</v>
      </c>
      <c r="H209" s="7">
        <v>626910.5</v>
      </c>
      <c r="I209" s="8">
        <f t="shared" si="6"/>
        <v>78.363812499999995</v>
      </c>
      <c r="J209" s="8">
        <f t="shared" si="7"/>
        <v>9.5852012109351108</v>
      </c>
    </row>
    <row r="210" spans="1:10" ht="47.25" x14ac:dyDescent="0.25">
      <c r="A210" s="3" t="s">
        <v>243</v>
      </c>
      <c r="B210" s="4" t="s">
        <v>101</v>
      </c>
      <c r="C210" s="4" t="s">
        <v>63</v>
      </c>
      <c r="D210" s="4" t="s">
        <v>106</v>
      </c>
      <c r="E210" s="4" t="s">
        <v>23</v>
      </c>
      <c r="F210" s="7">
        <v>6540400</v>
      </c>
      <c r="G210" s="7">
        <v>800000</v>
      </c>
      <c r="H210" s="7">
        <v>626910.5</v>
      </c>
      <c r="I210" s="8">
        <f t="shared" si="6"/>
        <v>78.363812499999995</v>
      </c>
      <c r="J210" s="8">
        <f t="shared" si="7"/>
        <v>9.5852012109351108</v>
      </c>
    </row>
    <row r="211" spans="1:10" ht="78.75" x14ac:dyDescent="0.25">
      <c r="A211" s="3" t="s">
        <v>306</v>
      </c>
      <c r="B211" s="4" t="s">
        <v>101</v>
      </c>
      <c r="C211" s="4" t="s">
        <v>63</v>
      </c>
      <c r="D211" s="4" t="s">
        <v>107</v>
      </c>
      <c r="E211" s="4" t="s">
        <v>8</v>
      </c>
      <c r="F211" s="7">
        <v>279926500</v>
      </c>
      <c r="G211" s="7">
        <v>233495548.5</v>
      </c>
      <c r="H211" s="7">
        <v>196672648.59999999</v>
      </c>
      <c r="I211" s="8">
        <f t="shared" si="6"/>
        <v>84.229720807718095</v>
      </c>
      <c r="J211" s="8">
        <f t="shared" si="7"/>
        <v>70.258674544925185</v>
      </c>
    </row>
    <row r="212" spans="1:10" ht="47.25" x14ac:dyDescent="0.25">
      <c r="A212" s="3" t="s">
        <v>243</v>
      </c>
      <c r="B212" s="4" t="s">
        <v>101</v>
      </c>
      <c r="C212" s="4" t="s">
        <v>63</v>
      </c>
      <c r="D212" s="4" t="s">
        <v>107</v>
      </c>
      <c r="E212" s="4" t="s">
        <v>23</v>
      </c>
      <c r="F212" s="7">
        <v>279926500</v>
      </c>
      <c r="G212" s="7">
        <v>233495548.5</v>
      </c>
      <c r="H212" s="7">
        <v>196672648.59999999</v>
      </c>
      <c r="I212" s="8">
        <f t="shared" si="6"/>
        <v>84.229720807718095</v>
      </c>
      <c r="J212" s="8">
        <f t="shared" si="7"/>
        <v>70.258674544925185</v>
      </c>
    </row>
    <row r="213" spans="1:10" ht="110.25" x14ac:dyDescent="0.25">
      <c r="A213" s="3" t="s">
        <v>307</v>
      </c>
      <c r="B213" s="4" t="s">
        <v>101</v>
      </c>
      <c r="C213" s="4" t="s">
        <v>63</v>
      </c>
      <c r="D213" s="4" t="s">
        <v>108</v>
      </c>
      <c r="E213" s="4" t="s">
        <v>8</v>
      </c>
      <c r="F213" s="7">
        <v>192500</v>
      </c>
      <c r="G213" s="7">
        <v>192500</v>
      </c>
      <c r="H213" s="7">
        <v>192500</v>
      </c>
      <c r="I213" s="8">
        <f t="shared" si="6"/>
        <v>100</v>
      </c>
      <c r="J213" s="8">
        <f t="shared" si="7"/>
        <v>100</v>
      </c>
    </row>
    <row r="214" spans="1:10" ht="47.25" x14ac:dyDescent="0.25">
      <c r="A214" s="3" t="s">
        <v>243</v>
      </c>
      <c r="B214" s="4" t="s">
        <v>101</v>
      </c>
      <c r="C214" s="4" t="s">
        <v>63</v>
      </c>
      <c r="D214" s="4" t="s">
        <v>108</v>
      </c>
      <c r="E214" s="4" t="s">
        <v>23</v>
      </c>
      <c r="F214" s="7">
        <v>192500</v>
      </c>
      <c r="G214" s="7">
        <v>192500</v>
      </c>
      <c r="H214" s="7">
        <v>192500</v>
      </c>
      <c r="I214" s="8">
        <f t="shared" si="6"/>
        <v>100</v>
      </c>
      <c r="J214" s="8">
        <f t="shared" si="7"/>
        <v>100</v>
      </c>
    </row>
    <row r="215" spans="1:10" ht="63" x14ac:dyDescent="0.25">
      <c r="A215" s="3" t="s">
        <v>275</v>
      </c>
      <c r="B215" s="4" t="s">
        <v>101</v>
      </c>
      <c r="C215" s="4" t="s">
        <v>63</v>
      </c>
      <c r="D215" s="4" t="s">
        <v>66</v>
      </c>
      <c r="E215" s="4" t="s">
        <v>8</v>
      </c>
      <c r="F215" s="7">
        <v>5857670.5</v>
      </c>
      <c r="G215" s="7">
        <v>5857670.5</v>
      </c>
      <c r="H215" s="7">
        <v>3256433.2</v>
      </c>
      <c r="I215" s="8">
        <f t="shared" si="6"/>
        <v>55.592631917414955</v>
      </c>
      <c r="J215" s="8">
        <f t="shared" si="7"/>
        <v>55.592631917414955</v>
      </c>
    </row>
    <row r="216" spans="1:10" ht="47.25" x14ac:dyDescent="0.25">
      <c r="A216" s="3" t="s">
        <v>273</v>
      </c>
      <c r="B216" s="4" t="s">
        <v>101</v>
      </c>
      <c r="C216" s="4" t="s">
        <v>63</v>
      </c>
      <c r="D216" s="4" t="s">
        <v>66</v>
      </c>
      <c r="E216" s="4" t="s">
        <v>61</v>
      </c>
      <c r="F216" s="7">
        <v>5857670.5</v>
      </c>
      <c r="G216" s="7">
        <v>5857670.5</v>
      </c>
      <c r="H216" s="7">
        <v>3256433.2</v>
      </c>
      <c r="I216" s="8">
        <f t="shared" si="6"/>
        <v>55.592631917414955</v>
      </c>
      <c r="J216" s="8">
        <f t="shared" si="7"/>
        <v>55.592631917414955</v>
      </c>
    </row>
    <row r="217" spans="1:10" ht="47.25" x14ac:dyDescent="0.25">
      <c r="A217" s="3" t="s">
        <v>308</v>
      </c>
      <c r="B217" s="4" t="s">
        <v>101</v>
      </c>
      <c r="C217" s="4" t="s">
        <v>63</v>
      </c>
      <c r="D217" s="4" t="s">
        <v>109</v>
      </c>
      <c r="E217" s="4" t="s">
        <v>8</v>
      </c>
      <c r="F217" s="7">
        <v>932340.5</v>
      </c>
      <c r="G217" s="7">
        <v>930505.3</v>
      </c>
      <c r="H217" s="7">
        <v>930505.3</v>
      </c>
      <c r="I217" s="8">
        <f t="shared" si="6"/>
        <v>100</v>
      </c>
      <c r="J217" s="8">
        <f t="shared" si="7"/>
        <v>99.803162042193819</v>
      </c>
    </row>
    <row r="218" spans="1:10" ht="47.25" x14ac:dyDescent="0.25">
      <c r="A218" s="3" t="s">
        <v>243</v>
      </c>
      <c r="B218" s="4" t="s">
        <v>101</v>
      </c>
      <c r="C218" s="4" t="s">
        <v>63</v>
      </c>
      <c r="D218" s="4" t="s">
        <v>109</v>
      </c>
      <c r="E218" s="4" t="s">
        <v>23</v>
      </c>
      <c r="F218" s="7">
        <v>932340.5</v>
      </c>
      <c r="G218" s="7">
        <v>930505.3</v>
      </c>
      <c r="H218" s="7">
        <v>930505.3</v>
      </c>
      <c r="I218" s="8">
        <f t="shared" si="6"/>
        <v>100</v>
      </c>
      <c r="J218" s="8">
        <f t="shared" si="7"/>
        <v>99.803162042193819</v>
      </c>
    </row>
    <row r="219" spans="1:10" x14ac:dyDescent="0.25">
      <c r="A219" s="3" t="s">
        <v>309</v>
      </c>
      <c r="B219" s="4" t="s">
        <v>101</v>
      </c>
      <c r="C219" s="4" t="s">
        <v>110</v>
      </c>
      <c r="D219" s="4" t="s">
        <v>7</v>
      </c>
      <c r="E219" s="4" t="s">
        <v>8</v>
      </c>
      <c r="F219" s="7">
        <v>651757591.5</v>
      </c>
      <c r="G219" s="7">
        <v>505129699.80000001</v>
      </c>
      <c r="H219" s="7">
        <v>461397610.30000001</v>
      </c>
      <c r="I219" s="8">
        <f t="shared" si="6"/>
        <v>91.342403838595274</v>
      </c>
      <c r="J219" s="8">
        <f t="shared" si="7"/>
        <v>70.792824865776808</v>
      </c>
    </row>
    <row r="220" spans="1:10" ht="63" x14ac:dyDescent="0.25">
      <c r="A220" s="3" t="s">
        <v>253</v>
      </c>
      <c r="B220" s="4" t="s">
        <v>101</v>
      </c>
      <c r="C220" s="4" t="s">
        <v>110</v>
      </c>
      <c r="D220" s="4" t="s">
        <v>111</v>
      </c>
      <c r="E220" s="4" t="s">
        <v>8</v>
      </c>
      <c r="F220" s="7">
        <v>103054521.2</v>
      </c>
      <c r="G220" s="7">
        <v>74580857</v>
      </c>
      <c r="H220" s="7">
        <v>74580857</v>
      </c>
      <c r="I220" s="8">
        <f t="shared" si="6"/>
        <v>100</v>
      </c>
      <c r="J220" s="8">
        <f t="shared" si="7"/>
        <v>72.370291115379032</v>
      </c>
    </row>
    <row r="221" spans="1:10" ht="47.25" x14ac:dyDescent="0.25">
      <c r="A221" s="3" t="s">
        <v>243</v>
      </c>
      <c r="B221" s="4" t="s">
        <v>101</v>
      </c>
      <c r="C221" s="4" t="s">
        <v>110</v>
      </c>
      <c r="D221" s="4" t="s">
        <v>111</v>
      </c>
      <c r="E221" s="4" t="s">
        <v>23</v>
      </c>
      <c r="F221" s="7">
        <v>103054521.2</v>
      </c>
      <c r="G221" s="7">
        <v>74580857</v>
      </c>
      <c r="H221" s="7">
        <v>74580857</v>
      </c>
      <c r="I221" s="8">
        <f t="shared" si="6"/>
        <v>100</v>
      </c>
      <c r="J221" s="8">
        <f t="shared" si="7"/>
        <v>72.370291115379032</v>
      </c>
    </row>
    <row r="222" spans="1:10" ht="63" x14ac:dyDescent="0.25">
      <c r="A222" s="3" t="s">
        <v>310</v>
      </c>
      <c r="B222" s="4" t="s">
        <v>101</v>
      </c>
      <c r="C222" s="4" t="s">
        <v>110</v>
      </c>
      <c r="D222" s="4" t="s">
        <v>112</v>
      </c>
      <c r="E222" s="4" t="s">
        <v>8</v>
      </c>
      <c r="F222" s="7">
        <v>111783239.59999999</v>
      </c>
      <c r="G222" s="7">
        <v>84125000</v>
      </c>
      <c r="H222" s="7">
        <v>84125000</v>
      </c>
      <c r="I222" s="8">
        <f t="shared" si="6"/>
        <v>100</v>
      </c>
      <c r="J222" s="8">
        <f t="shared" si="7"/>
        <v>75.257257081677935</v>
      </c>
    </row>
    <row r="223" spans="1:10" ht="47.25" x14ac:dyDescent="0.25">
      <c r="A223" s="3" t="s">
        <v>243</v>
      </c>
      <c r="B223" s="4" t="s">
        <v>101</v>
      </c>
      <c r="C223" s="4" t="s">
        <v>110</v>
      </c>
      <c r="D223" s="4" t="s">
        <v>112</v>
      </c>
      <c r="E223" s="4" t="s">
        <v>23</v>
      </c>
      <c r="F223" s="7">
        <v>111783239.59999999</v>
      </c>
      <c r="G223" s="7">
        <v>84125000</v>
      </c>
      <c r="H223" s="7">
        <v>84125000</v>
      </c>
      <c r="I223" s="8">
        <f t="shared" si="6"/>
        <v>100</v>
      </c>
      <c r="J223" s="8">
        <f t="shared" si="7"/>
        <v>75.257257081677935</v>
      </c>
    </row>
    <row r="224" spans="1:10" ht="78.75" x14ac:dyDescent="0.25">
      <c r="A224" s="3" t="s">
        <v>311</v>
      </c>
      <c r="B224" s="4" t="s">
        <v>101</v>
      </c>
      <c r="C224" s="4" t="s">
        <v>110</v>
      </c>
      <c r="D224" s="4" t="s">
        <v>113</v>
      </c>
      <c r="E224" s="4" t="s">
        <v>8</v>
      </c>
      <c r="F224" s="7">
        <v>3681479.7</v>
      </c>
      <c r="G224" s="7">
        <v>2650000</v>
      </c>
      <c r="H224" s="7">
        <v>2650000</v>
      </c>
      <c r="I224" s="8">
        <f t="shared" si="6"/>
        <v>100</v>
      </c>
      <c r="J224" s="8">
        <f t="shared" si="7"/>
        <v>71.981926180388825</v>
      </c>
    </row>
    <row r="225" spans="1:10" ht="47.25" x14ac:dyDescent="0.25">
      <c r="A225" s="3" t="s">
        <v>243</v>
      </c>
      <c r="B225" s="4" t="s">
        <v>101</v>
      </c>
      <c r="C225" s="4" t="s">
        <v>110</v>
      </c>
      <c r="D225" s="4" t="s">
        <v>113</v>
      </c>
      <c r="E225" s="4" t="s">
        <v>23</v>
      </c>
      <c r="F225" s="7">
        <v>3681479.7</v>
      </c>
      <c r="G225" s="7">
        <v>2650000</v>
      </c>
      <c r="H225" s="7">
        <v>2650000</v>
      </c>
      <c r="I225" s="8">
        <f t="shared" si="6"/>
        <v>100</v>
      </c>
      <c r="J225" s="8">
        <f t="shared" si="7"/>
        <v>71.981926180388825</v>
      </c>
    </row>
    <row r="226" spans="1:10" ht="78.75" x14ac:dyDescent="0.25">
      <c r="A226" s="3" t="s">
        <v>238</v>
      </c>
      <c r="B226" s="4" t="s">
        <v>101</v>
      </c>
      <c r="C226" s="4" t="s">
        <v>110</v>
      </c>
      <c r="D226" s="4" t="s">
        <v>105</v>
      </c>
      <c r="E226" s="4" t="s">
        <v>8</v>
      </c>
      <c r="F226" s="7">
        <v>6000000</v>
      </c>
      <c r="G226" s="7">
        <v>6000000</v>
      </c>
      <c r="H226" s="7">
        <v>6000000</v>
      </c>
      <c r="I226" s="8">
        <f t="shared" si="6"/>
        <v>100</v>
      </c>
      <c r="J226" s="8">
        <f t="shared" si="7"/>
        <v>100</v>
      </c>
    </row>
    <row r="227" spans="1:10" ht="47.25" x14ac:dyDescent="0.25">
      <c r="A227" s="3" t="s">
        <v>243</v>
      </c>
      <c r="B227" s="4" t="s">
        <v>101</v>
      </c>
      <c r="C227" s="4" t="s">
        <v>110</v>
      </c>
      <c r="D227" s="4" t="s">
        <v>105</v>
      </c>
      <c r="E227" s="4" t="s">
        <v>23</v>
      </c>
      <c r="F227" s="7">
        <v>6000000</v>
      </c>
      <c r="G227" s="7">
        <v>6000000</v>
      </c>
      <c r="H227" s="7">
        <v>6000000</v>
      </c>
      <c r="I227" s="8">
        <f t="shared" ref="I227:I282" si="8">H227/G227*100</f>
        <v>100</v>
      </c>
      <c r="J227" s="8">
        <f t="shared" ref="J227:J282" si="9">H227/F227*100</f>
        <v>100</v>
      </c>
    </row>
    <row r="228" spans="1:10" ht="63" x14ac:dyDescent="0.25">
      <c r="A228" s="3" t="s">
        <v>312</v>
      </c>
      <c r="B228" s="4" t="s">
        <v>101</v>
      </c>
      <c r="C228" s="4" t="s">
        <v>110</v>
      </c>
      <c r="D228" s="4" t="s">
        <v>114</v>
      </c>
      <c r="E228" s="4" t="s">
        <v>8</v>
      </c>
      <c r="F228" s="7">
        <v>319300</v>
      </c>
      <c r="G228" s="7">
        <v>319300</v>
      </c>
      <c r="H228" s="7">
        <v>40161.1</v>
      </c>
      <c r="I228" s="8">
        <f t="shared" si="8"/>
        <v>12.577857813968055</v>
      </c>
      <c r="J228" s="8">
        <f t="shared" si="9"/>
        <v>12.577857813968055</v>
      </c>
    </row>
    <row r="229" spans="1:10" ht="47.25" x14ac:dyDescent="0.25">
      <c r="A229" s="3" t="s">
        <v>243</v>
      </c>
      <c r="B229" s="4" t="s">
        <v>101</v>
      </c>
      <c r="C229" s="4" t="s">
        <v>110</v>
      </c>
      <c r="D229" s="4" t="s">
        <v>114</v>
      </c>
      <c r="E229" s="4" t="s">
        <v>23</v>
      </c>
      <c r="F229" s="7">
        <v>319300</v>
      </c>
      <c r="G229" s="7">
        <v>319300</v>
      </c>
      <c r="H229" s="7">
        <v>40161.1</v>
      </c>
      <c r="I229" s="8">
        <f t="shared" si="8"/>
        <v>12.577857813968055</v>
      </c>
      <c r="J229" s="8">
        <f t="shared" si="9"/>
        <v>12.577857813968055</v>
      </c>
    </row>
    <row r="230" spans="1:10" ht="63" x14ac:dyDescent="0.25">
      <c r="A230" s="3" t="s">
        <v>313</v>
      </c>
      <c r="B230" s="4" t="s">
        <v>101</v>
      </c>
      <c r="C230" s="4" t="s">
        <v>110</v>
      </c>
      <c r="D230" s="4" t="s">
        <v>115</v>
      </c>
      <c r="E230" s="4" t="s">
        <v>8</v>
      </c>
      <c r="F230" s="7">
        <v>356800</v>
      </c>
      <c r="G230" s="7">
        <v>356800</v>
      </c>
      <c r="H230" s="7">
        <v>356800</v>
      </c>
      <c r="I230" s="8">
        <f t="shared" si="8"/>
        <v>100</v>
      </c>
      <c r="J230" s="8">
        <f t="shared" si="9"/>
        <v>100</v>
      </c>
    </row>
    <row r="231" spans="1:10" ht="47.25" x14ac:dyDescent="0.25">
      <c r="A231" s="3" t="s">
        <v>243</v>
      </c>
      <c r="B231" s="4" t="s">
        <v>101</v>
      </c>
      <c r="C231" s="4" t="s">
        <v>110</v>
      </c>
      <c r="D231" s="4" t="s">
        <v>115</v>
      </c>
      <c r="E231" s="4" t="s">
        <v>23</v>
      </c>
      <c r="F231" s="7">
        <v>356800</v>
      </c>
      <c r="G231" s="7">
        <v>356800</v>
      </c>
      <c r="H231" s="7">
        <v>356800</v>
      </c>
      <c r="I231" s="8">
        <f t="shared" si="8"/>
        <v>100</v>
      </c>
      <c r="J231" s="8">
        <f t="shared" si="9"/>
        <v>100</v>
      </c>
    </row>
    <row r="232" spans="1:10" ht="94.5" x14ac:dyDescent="0.25">
      <c r="A232" s="3" t="s">
        <v>314</v>
      </c>
      <c r="B232" s="4" t="s">
        <v>101</v>
      </c>
      <c r="C232" s="4" t="s">
        <v>110</v>
      </c>
      <c r="D232" s="4" t="s">
        <v>116</v>
      </c>
      <c r="E232" s="4" t="s">
        <v>8</v>
      </c>
      <c r="F232" s="7">
        <v>28960400</v>
      </c>
      <c r="G232" s="7">
        <v>23481080</v>
      </c>
      <c r="H232" s="7">
        <v>20380093</v>
      </c>
      <c r="I232" s="8">
        <f t="shared" si="8"/>
        <v>86.793678144276157</v>
      </c>
      <c r="J232" s="8">
        <f t="shared" si="9"/>
        <v>70.372277316611658</v>
      </c>
    </row>
    <row r="233" spans="1:10" ht="47.25" x14ac:dyDescent="0.25">
      <c r="A233" s="3" t="s">
        <v>243</v>
      </c>
      <c r="B233" s="4" t="s">
        <v>101</v>
      </c>
      <c r="C233" s="4" t="s">
        <v>110</v>
      </c>
      <c r="D233" s="4" t="s">
        <v>116</v>
      </c>
      <c r="E233" s="4" t="s">
        <v>23</v>
      </c>
      <c r="F233" s="7">
        <v>28960400</v>
      </c>
      <c r="G233" s="7">
        <v>23481080</v>
      </c>
      <c r="H233" s="7">
        <v>20380093</v>
      </c>
      <c r="I233" s="8">
        <f t="shared" si="8"/>
        <v>86.793678144276157</v>
      </c>
      <c r="J233" s="8">
        <f t="shared" si="9"/>
        <v>70.372277316611658</v>
      </c>
    </row>
    <row r="234" spans="1:10" ht="63" x14ac:dyDescent="0.25">
      <c r="A234" s="3" t="s">
        <v>315</v>
      </c>
      <c r="B234" s="4" t="s">
        <v>101</v>
      </c>
      <c r="C234" s="4" t="s">
        <v>110</v>
      </c>
      <c r="D234" s="4" t="s">
        <v>117</v>
      </c>
      <c r="E234" s="4" t="s">
        <v>8</v>
      </c>
      <c r="F234" s="7">
        <v>379845700</v>
      </c>
      <c r="G234" s="7">
        <v>300696571</v>
      </c>
      <c r="H234" s="7">
        <v>260344607.40000001</v>
      </c>
      <c r="I234" s="8">
        <f t="shared" si="8"/>
        <v>86.580504238606707</v>
      </c>
      <c r="J234" s="8">
        <f t="shared" si="9"/>
        <v>68.539569462021035</v>
      </c>
    </row>
    <row r="235" spans="1:10" ht="47.25" x14ac:dyDescent="0.25">
      <c r="A235" s="3" t="s">
        <v>243</v>
      </c>
      <c r="B235" s="4" t="s">
        <v>101</v>
      </c>
      <c r="C235" s="4" t="s">
        <v>110</v>
      </c>
      <c r="D235" s="4" t="s">
        <v>117</v>
      </c>
      <c r="E235" s="4" t="s">
        <v>23</v>
      </c>
      <c r="F235" s="7">
        <v>379845700</v>
      </c>
      <c r="G235" s="7">
        <v>300696571</v>
      </c>
      <c r="H235" s="7">
        <v>260344607.40000001</v>
      </c>
      <c r="I235" s="8">
        <f t="shared" si="8"/>
        <v>86.580504238606707</v>
      </c>
      <c r="J235" s="8">
        <f t="shared" si="9"/>
        <v>68.539569462021035</v>
      </c>
    </row>
    <row r="236" spans="1:10" ht="78.75" x14ac:dyDescent="0.25">
      <c r="A236" s="3" t="s">
        <v>316</v>
      </c>
      <c r="B236" s="4" t="s">
        <v>101</v>
      </c>
      <c r="C236" s="4" t="s">
        <v>110</v>
      </c>
      <c r="D236" s="4" t="s">
        <v>118</v>
      </c>
      <c r="E236" s="4" t="s">
        <v>8</v>
      </c>
      <c r="F236" s="7">
        <v>1354600</v>
      </c>
      <c r="G236" s="7">
        <v>903780.9</v>
      </c>
      <c r="H236" s="7">
        <v>903780.9</v>
      </c>
      <c r="I236" s="8">
        <f t="shared" si="8"/>
        <v>100</v>
      </c>
      <c r="J236" s="8">
        <f t="shared" si="9"/>
        <v>66.719393178798171</v>
      </c>
    </row>
    <row r="237" spans="1:10" ht="47.25" x14ac:dyDescent="0.25">
      <c r="A237" s="3" t="s">
        <v>243</v>
      </c>
      <c r="B237" s="4" t="s">
        <v>101</v>
      </c>
      <c r="C237" s="4" t="s">
        <v>110</v>
      </c>
      <c r="D237" s="4" t="s">
        <v>118</v>
      </c>
      <c r="E237" s="4" t="s">
        <v>23</v>
      </c>
      <c r="F237" s="7">
        <v>1354600</v>
      </c>
      <c r="G237" s="7">
        <v>903780.9</v>
      </c>
      <c r="H237" s="7">
        <v>903780.9</v>
      </c>
      <c r="I237" s="8">
        <f t="shared" si="8"/>
        <v>100</v>
      </c>
      <c r="J237" s="8">
        <f t="shared" si="9"/>
        <v>66.719393178798171</v>
      </c>
    </row>
    <row r="238" spans="1:10" ht="31.5" x14ac:dyDescent="0.25">
      <c r="A238" s="3" t="s">
        <v>317</v>
      </c>
      <c r="B238" s="4" t="s">
        <v>101</v>
      </c>
      <c r="C238" s="4" t="s">
        <v>110</v>
      </c>
      <c r="D238" s="4" t="s">
        <v>119</v>
      </c>
      <c r="E238" s="4" t="s">
        <v>8</v>
      </c>
      <c r="F238" s="7">
        <v>15577600</v>
      </c>
      <c r="G238" s="7">
        <v>11192360</v>
      </c>
      <c r="H238" s="7">
        <v>11192360</v>
      </c>
      <c r="I238" s="8">
        <f t="shared" si="8"/>
        <v>100</v>
      </c>
      <c r="J238" s="8">
        <f t="shared" si="9"/>
        <v>71.849065324568613</v>
      </c>
    </row>
    <row r="239" spans="1:10" ht="47.25" x14ac:dyDescent="0.25">
      <c r="A239" s="3" t="s">
        <v>243</v>
      </c>
      <c r="B239" s="4" t="s">
        <v>101</v>
      </c>
      <c r="C239" s="4" t="s">
        <v>110</v>
      </c>
      <c r="D239" s="4" t="s">
        <v>119</v>
      </c>
      <c r="E239" s="4" t="s">
        <v>23</v>
      </c>
      <c r="F239" s="7">
        <v>15577600</v>
      </c>
      <c r="G239" s="7">
        <v>11192360</v>
      </c>
      <c r="H239" s="7">
        <v>11192360</v>
      </c>
      <c r="I239" s="8">
        <f t="shared" si="8"/>
        <v>100</v>
      </c>
      <c r="J239" s="8">
        <f t="shared" si="9"/>
        <v>71.849065324568613</v>
      </c>
    </row>
    <row r="240" spans="1:10" ht="110.25" x14ac:dyDescent="0.25">
      <c r="A240" s="3" t="s">
        <v>307</v>
      </c>
      <c r="B240" s="4" t="s">
        <v>101</v>
      </c>
      <c r="C240" s="4" t="s">
        <v>110</v>
      </c>
      <c r="D240" s="4" t="s">
        <v>108</v>
      </c>
      <c r="E240" s="4" t="s">
        <v>8</v>
      </c>
      <c r="F240" s="7">
        <v>54700</v>
      </c>
      <c r="G240" s="7">
        <v>54700</v>
      </c>
      <c r="H240" s="7">
        <v>54700</v>
      </c>
      <c r="I240" s="8">
        <f t="shared" si="8"/>
        <v>100</v>
      </c>
      <c r="J240" s="8">
        <f t="shared" si="9"/>
        <v>100</v>
      </c>
    </row>
    <row r="241" spans="1:10" ht="47.25" x14ac:dyDescent="0.25">
      <c r="A241" s="3" t="s">
        <v>243</v>
      </c>
      <c r="B241" s="4" t="s">
        <v>101</v>
      </c>
      <c r="C241" s="4" t="s">
        <v>110</v>
      </c>
      <c r="D241" s="4" t="s">
        <v>108</v>
      </c>
      <c r="E241" s="4" t="s">
        <v>23</v>
      </c>
      <c r="F241" s="7">
        <v>54700</v>
      </c>
      <c r="G241" s="7">
        <v>54700</v>
      </c>
      <c r="H241" s="7">
        <v>54700</v>
      </c>
      <c r="I241" s="8">
        <f t="shared" si="8"/>
        <v>100</v>
      </c>
      <c r="J241" s="8">
        <f t="shared" si="9"/>
        <v>100</v>
      </c>
    </row>
    <row r="242" spans="1:10" x14ac:dyDescent="0.25">
      <c r="A242" s="3" t="s">
        <v>318</v>
      </c>
      <c r="B242" s="4" t="s">
        <v>101</v>
      </c>
      <c r="C242" s="4" t="s">
        <v>110</v>
      </c>
      <c r="D242" s="4" t="s">
        <v>120</v>
      </c>
      <c r="E242" s="4" t="s">
        <v>8</v>
      </c>
      <c r="F242" s="7">
        <v>769251</v>
      </c>
      <c r="G242" s="7">
        <v>769250.9</v>
      </c>
      <c r="H242" s="7">
        <v>769250.9</v>
      </c>
      <c r="I242" s="8">
        <f t="shared" si="8"/>
        <v>100</v>
      </c>
      <c r="J242" s="8">
        <f t="shared" si="9"/>
        <v>99.999987000341889</v>
      </c>
    </row>
    <row r="243" spans="1:10" ht="47.25" x14ac:dyDescent="0.25">
      <c r="A243" s="3" t="s">
        <v>243</v>
      </c>
      <c r="B243" s="4" t="s">
        <v>101</v>
      </c>
      <c r="C243" s="4" t="s">
        <v>110</v>
      </c>
      <c r="D243" s="4" t="s">
        <v>120</v>
      </c>
      <c r="E243" s="4" t="s">
        <v>23</v>
      </c>
      <c r="F243" s="7">
        <v>769251</v>
      </c>
      <c r="G243" s="7">
        <v>769250.9</v>
      </c>
      <c r="H243" s="7">
        <v>769250.9</v>
      </c>
      <c r="I243" s="8">
        <f t="shared" si="8"/>
        <v>100</v>
      </c>
      <c r="J243" s="8">
        <f t="shared" si="9"/>
        <v>99.999987000341889</v>
      </c>
    </row>
    <row r="244" spans="1:10" x14ac:dyDescent="0.25">
      <c r="A244" s="3" t="s">
        <v>276</v>
      </c>
      <c r="B244" s="4" t="s">
        <v>101</v>
      </c>
      <c r="C244" s="4" t="s">
        <v>67</v>
      </c>
      <c r="D244" s="4" t="s">
        <v>7</v>
      </c>
      <c r="E244" s="4" t="s">
        <v>8</v>
      </c>
      <c r="F244" s="7">
        <v>25461900.100000001</v>
      </c>
      <c r="G244" s="7">
        <v>24887036.100000001</v>
      </c>
      <c r="H244" s="7">
        <v>24794099.699999999</v>
      </c>
      <c r="I244" s="8">
        <f t="shared" si="8"/>
        <v>99.626567022177454</v>
      </c>
      <c r="J244" s="8">
        <f t="shared" si="9"/>
        <v>97.37725622448734</v>
      </c>
    </row>
    <row r="245" spans="1:10" ht="31.5" x14ac:dyDescent="0.25">
      <c r="A245" s="3" t="s">
        <v>319</v>
      </c>
      <c r="B245" s="4" t="s">
        <v>101</v>
      </c>
      <c r="C245" s="4" t="s">
        <v>67</v>
      </c>
      <c r="D245" s="4" t="s">
        <v>121</v>
      </c>
      <c r="E245" s="4" t="s">
        <v>8</v>
      </c>
      <c r="F245" s="7">
        <v>23464000.100000001</v>
      </c>
      <c r="G245" s="7">
        <v>23208016.100000001</v>
      </c>
      <c r="H245" s="7">
        <v>23115079.699999999</v>
      </c>
      <c r="I245" s="8">
        <f t="shared" si="8"/>
        <v>99.599550432921319</v>
      </c>
      <c r="J245" s="8">
        <f t="shared" si="9"/>
        <v>98.512954319327662</v>
      </c>
    </row>
    <row r="246" spans="1:10" ht="31.5" x14ac:dyDescent="0.25">
      <c r="A246" s="3" t="s">
        <v>236</v>
      </c>
      <c r="B246" s="4" t="s">
        <v>101</v>
      </c>
      <c r="C246" s="4" t="s">
        <v>67</v>
      </c>
      <c r="D246" s="4" t="s">
        <v>121</v>
      </c>
      <c r="E246" s="4" t="s">
        <v>16</v>
      </c>
      <c r="F246" s="7">
        <v>15034000.1</v>
      </c>
      <c r="G246" s="7">
        <v>15034000.1</v>
      </c>
      <c r="H246" s="7">
        <v>14941063.699999999</v>
      </c>
      <c r="I246" s="8">
        <f t="shared" si="8"/>
        <v>99.381825200333736</v>
      </c>
      <c r="J246" s="8">
        <f t="shared" si="9"/>
        <v>99.381825200333736</v>
      </c>
    </row>
    <row r="247" spans="1:10" ht="47.25" x14ac:dyDescent="0.25">
      <c r="A247" s="3" t="s">
        <v>243</v>
      </c>
      <c r="B247" s="4" t="s">
        <v>101</v>
      </c>
      <c r="C247" s="4" t="s">
        <v>67</v>
      </c>
      <c r="D247" s="4" t="s">
        <v>121</v>
      </c>
      <c r="E247" s="4" t="s">
        <v>23</v>
      </c>
      <c r="F247" s="7">
        <v>8430000</v>
      </c>
      <c r="G247" s="7">
        <v>8174016</v>
      </c>
      <c r="H247" s="7">
        <v>8174016</v>
      </c>
      <c r="I247" s="8">
        <f t="shared" si="8"/>
        <v>100</v>
      </c>
      <c r="J247" s="8">
        <f t="shared" si="9"/>
        <v>96.963416370106756</v>
      </c>
    </row>
    <row r="248" spans="1:10" ht="63" x14ac:dyDescent="0.25">
      <c r="A248" s="3" t="s">
        <v>320</v>
      </c>
      <c r="B248" s="4" t="s">
        <v>101</v>
      </c>
      <c r="C248" s="4" t="s">
        <v>67</v>
      </c>
      <c r="D248" s="4" t="s">
        <v>122</v>
      </c>
      <c r="E248" s="4" t="s">
        <v>8</v>
      </c>
      <c r="F248" s="7">
        <v>1997900</v>
      </c>
      <c r="G248" s="7">
        <v>1679020</v>
      </c>
      <c r="H248" s="7">
        <v>1679020</v>
      </c>
      <c r="I248" s="8">
        <f t="shared" si="8"/>
        <v>100</v>
      </c>
      <c r="J248" s="8">
        <f t="shared" si="9"/>
        <v>84.03924120326343</v>
      </c>
    </row>
    <row r="249" spans="1:10" ht="47.25" x14ac:dyDescent="0.25">
      <c r="A249" s="3" t="s">
        <v>243</v>
      </c>
      <c r="B249" s="4" t="s">
        <v>101</v>
      </c>
      <c r="C249" s="4" t="s">
        <v>67</v>
      </c>
      <c r="D249" s="4" t="s">
        <v>122</v>
      </c>
      <c r="E249" s="4" t="s">
        <v>23</v>
      </c>
      <c r="F249" s="7">
        <v>1997900</v>
      </c>
      <c r="G249" s="7">
        <v>1679020</v>
      </c>
      <c r="H249" s="7">
        <v>1679020</v>
      </c>
      <c r="I249" s="8">
        <f t="shared" si="8"/>
        <v>100</v>
      </c>
      <c r="J249" s="8">
        <f t="shared" si="9"/>
        <v>84.03924120326343</v>
      </c>
    </row>
    <row r="250" spans="1:10" x14ac:dyDescent="0.25">
      <c r="A250" s="3" t="s">
        <v>321</v>
      </c>
      <c r="B250" s="4" t="s">
        <v>101</v>
      </c>
      <c r="C250" s="4" t="s">
        <v>123</v>
      </c>
      <c r="D250" s="4" t="s">
        <v>7</v>
      </c>
      <c r="E250" s="4" t="s">
        <v>8</v>
      </c>
      <c r="F250" s="7">
        <v>122828312.40000001</v>
      </c>
      <c r="G250" s="7">
        <v>91717322.200000003</v>
      </c>
      <c r="H250" s="7">
        <v>90914054.299999997</v>
      </c>
      <c r="I250" s="8">
        <f t="shared" si="8"/>
        <v>99.124191722204458</v>
      </c>
      <c r="J250" s="8">
        <f t="shared" si="9"/>
        <v>74.017180993199077</v>
      </c>
    </row>
    <row r="251" spans="1:10" ht="63" x14ac:dyDescent="0.25">
      <c r="A251" s="3" t="s">
        <v>253</v>
      </c>
      <c r="B251" s="4" t="s">
        <v>101</v>
      </c>
      <c r="C251" s="4" t="s">
        <v>123</v>
      </c>
      <c r="D251" s="4" t="s">
        <v>124</v>
      </c>
      <c r="E251" s="4" t="s">
        <v>8</v>
      </c>
      <c r="F251" s="7">
        <v>300000</v>
      </c>
      <c r="G251" s="7">
        <v>258000</v>
      </c>
      <c r="H251" s="7">
        <v>258000</v>
      </c>
      <c r="I251" s="8">
        <f t="shared" si="8"/>
        <v>100</v>
      </c>
      <c r="J251" s="8">
        <f t="shared" si="9"/>
        <v>86</v>
      </c>
    </row>
    <row r="252" spans="1:10" ht="47.25" x14ac:dyDescent="0.25">
      <c r="A252" s="3" t="s">
        <v>243</v>
      </c>
      <c r="B252" s="4" t="s">
        <v>101</v>
      </c>
      <c r="C252" s="4" t="s">
        <v>123</v>
      </c>
      <c r="D252" s="4" t="s">
        <v>124</v>
      </c>
      <c r="E252" s="4" t="s">
        <v>23</v>
      </c>
      <c r="F252" s="7">
        <v>300000</v>
      </c>
      <c r="G252" s="7">
        <v>258000</v>
      </c>
      <c r="H252" s="7">
        <v>258000</v>
      </c>
      <c r="I252" s="8">
        <f t="shared" si="8"/>
        <v>100</v>
      </c>
      <c r="J252" s="8">
        <f t="shared" si="9"/>
        <v>86</v>
      </c>
    </row>
    <row r="253" spans="1:10" ht="63" x14ac:dyDescent="0.25">
      <c r="A253" s="3" t="s">
        <v>297</v>
      </c>
      <c r="B253" s="4" t="s">
        <v>101</v>
      </c>
      <c r="C253" s="4" t="s">
        <v>123</v>
      </c>
      <c r="D253" s="4" t="s">
        <v>95</v>
      </c>
      <c r="E253" s="4" t="s">
        <v>8</v>
      </c>
      <c r="F253" s="7">
        <v>1096500</v>
      </c>
      <c r="G253" s="7">
        <v>1096500</v>
      </c>
      <c r="H253" s="7">
        <v>501377.8</v>
      </c>
      <c r="I253" s="8">
        <f t="shared" si="8"/>
        <v>45.725289557683539</v>
      </c>
      <c r="J253" s="8">
        <f t="shared" si="9"/>
        <v>45.725289557683539</v>
      </c>
    </row>
    <row r="254" spans="1:10" ht="47.25" x14ac:dyDescent="0.25">
      <c r="A254" s="3" t="s">
        <v>243</v>
      </c>
      <c r="B254" s="4" t="s">
        <v>101</v>
      </c>
      <c r="C254" s="4" t="s">
        <v>123</v>
      </c>
      <c r="D254" s="4" t="s">
        <v>95</v>
      </c>
      <c r="E254" s="4" t="s">
        <v>23</v>
      </c>
      <c r="F254" s="7">
        <v>1096500</v>
      </c>
      <c r="G254" s="7">
        <v>1096500</v>
      </c>
      <c r="H254" s="7">
        <v>501377.8</v>
      </c>
      <c r="I254" s="8">
        <f t="shared" si="8"/>
        <v>45.725289557683539</v>
      </c>
      <c r="J254" s="8">
        <f t="shared" si="9"/>
        <v>45.725289557683539</v>
      </c>
    </row>
    <row r="255" spans="1:10" ht="78.75" x14ac:dyDescent="0.25">
      <c r="A255" s="3" t="s">
        <v>304</v>
      </c>
      <c r="B255" s="4" t="s">
        <v>101</v>
      </c>
      <c r="C255" s="4" t="s">
        <v>123</v>
      </c>
      <c r="D255" s="4" t="s">
        <v>125</v>
      </c>
      <c r="E255" s="4" t="s">
        <v>8</v>
      </c>
      <c r="F255" s="7">
        <v>250000</v>
      </c>
      <c r="G255" s="7">
        <v>250000</v>
      </c>
      <c r="H255" s="7">
        <v>130812</v>
      </c>
      <c r="I255" s="8">
        <f t="shared" si="8"/>
        <v>52.324800000000003</v>
      </c>
      <c r="J255" s="8">
        <f t="shared" si="9"/>
        <v>52.324800000000003</v>
      </c>
    </row>
    <row r="256" spans="1:10" ht="47.25" x14ac:dyDescent="0.25">
      <c r="A256" s="3" t="s">
        <v>243</v>
      </c>
      <c r="B256" s="4" t="s">
        <v>101</v>
      </c>
      <c r="C256" s="4" t="s">
        <v>123</v>
      </c>
      <c r="D256" s="4" t="s">
        <v>125</v>
      </c>
      <c r="E256" s="4" t="s">
        <v>23</v>
      </c>
      <c r="F256" s="7">
        <v>250000</v>
      </c>
      <c r="G256" s="7">
        <v>250000</v>
      </c>
      <c r="H256" s="7">
        <v>130812</v>
      </c>
      <c r="I256" s="8">
        <f t="shared" si="8"/>
        <v>52.324800000000003</v>
      </c>
      <c r="J256" s="8">
        <f t="shared" si="9"/>
        <v>52.324800000000003</v>
      </c>
    </row>
    <row r="257" spans="1:10" ht="63" x14ac:dyDescent="0.25">
      <c r="A257" s="3" t="s">
        <v>253</v>
      </c>
      <c r="B257" s="4" t="s">
        <v>101</v>
      </c>
      <c r="C257" s="4" t="s">
        <v>123</v>
      </c>
      <c r="D257" s="4" t="s">
        <v>111</v>
      </c>
      <c r="E257" s="4" t="s">
        <v>8</v>
      </c>
      <c r="F257" s="7">
        <v>81195447.700000003</v>
      </c>
      <c r="G257" s="7">
        <v>61097543</v>
      </c>
      <c r="H257" s="7">
        <v>61042879.700000003</v>
      </c>
      <c r="I257" s="8">
        <f t="shared" si="8"/>
        <v>99.910531099425725</v>
      </c>
      <c r="J257" s="8">
        <f t="shared" si="9"/>
        <v>75.180175033384288</v>
      </c>
    </row>
    <row r="258" spans="1:10" ht="47.25" x14ac:dyDescent="0.25">
      <c r="A258" s="3" t="s">
        <v>243</v>
      </c>
      <c r="B258" s="4" t="s">
        <v>101</v>
      </c>
      <c r="C258" s="4" t="s">
        <v>123</v>
      </c>
      <c r="D258" s="4" t="s">
        <v>111</v>
      </c>
      <c r="E258" s="4" t="s">
        <v>23</v>
      </c>
      <c r="F258" s="7">
        <v>81195447.700000003</v>
      </c>
      <c r="G258" s="7">
        <v>61097543</v>
      </c>
      <c r="H258" s="7">
        <v>61042879.700000003</v>
      </c>
      <c r="I258" s="8">
        <f t="shared" si="8"/>
        <v>99.910531099425725</v>
      </c>
      <c r="J258" s="8">
        <f t="shared" si="9"/>
        <v>75.180175033384288</v>
      </c>
    </row>
    <row r="259" spans="1:10" ht="78.75" x14ac:dyDescent="0.25">
      <c r="A259" s="3" t="s">
        <v>238</v>
      </c>
      <c r="B259" s="4" t="s">
        <v>101</v>
      </c>
      <c r="C259" s="4" t="s">
        <v>123</v>
      </c>
      <c r="D259" s="4" t="s">
        <v>105</v>
      </c>
      <c r="E259" s="4" t="s">
        <v>8</v>
      </c>
      <c r="F259" s="7">
        <v>1400000</v>
      </c>
      <c r="G259" s="7">
        <v>1400000</v>
      </c>
      <c r="H259" s="7">
        <v>1400000</v>
      </c>
      <c r="I259" s="8">
        <f t="shared" si="8"/>
        <v>100</v>
      </c>
      <c r="J259" s="8">
        <f t="shared" si="9"/>
        <v>100</v>
      </c>
    </row>
    <row r="260" spans="1:10" ht="47.25" x14ac:dyDescent="0.25">
      <c r="A260" s="3" t="s">
        <v>243</v>
      </c>
      <c r="B260" s="4" t="s">
        <v>101</v>
      </c>
      <c r="C260" s="4" t="s">
        <v>123</v>
      </c>
      <c r="D260" s="4" t="s">
        <v>105</v>
      </c>
      <c r="E260" s="4" t="s">
        <v>23</v>
      </c>
      <c r="F260" s="7">
        <v>1400000</v>
      </c>
      <c r="G260" s="7">
        <v>1400000</v>
      </c>
      <c r="H260" s="7">
        <v>1400000</v>
      </c>
      <c r="I260" s="8">
        <f t="shared" si="8"/>
        <v>100</v>
      </c>
      <c r="J260" s="8">
        <f t="shared" si="9"/>
        <v>100</v>
      </c>
    </row>
    <row r="261" spans="1:10" ht="47.25" x14ac:dyDescent="0.25">
      <c r="A261" s="3" t="s">
        <v>322</v>
      </c>
      <c r="B261" s="4" t="s">
        <v>101</v>
      </c>
      <c r="C261" s="4" t="s">
        <v>123</v>
      </c>
      <c r="D261" s="4" t="s">
        <v>126</v>
      </c>
      <c r="E261" s="4" t="s">
        <v>8</v>
      </c>
      <c r="F261" s="7">
        <v>100000</v>
      </c>
      <c r="G261" s="7">
        <v>67200</v>
      </c>
      <c r="H261" s="7">
        <v>36505.599999999999</v>
      </c>
      <c r="I261" s="8">
        <f t="shared" si="8"/>
        <v>54.323809523809516</v>
      </c>
      <c r="J261" s="8">
        <f t="shared" si="9"/>
        <v>36.505600000000001</v>
      </c>
    </row>
    <row r="262" spans="1:10" ht="31.5" x14ac:dyDescent="0.25">
      <c r="A262" s="3" t="s">
        <v>236</v>
      </c>
      <c r="B262" s="4" t="s">
        <v>101</v>
      </c>
      <c r="C262" s="4" t="s">
        <v>123</v>
      </c>
      <c r="D262" s="4" t="s">
        <v>126</v>
      </c>
      <c r="E262" s="4" t="s">
        <v>16</v>
      </c>
      <c r="F262" s="7">
        <v>100000</v>
      </c>
      <c r="G262" s="7">
        <v>67200</v>
      </c>
      <c r="H262" s="7">
        <v>36505.599999999999</v>
      </c>
      <c r="I262" s="8">
        <f t="shared" si="8"/>
        <v>54.323809523809516</v>
      </c>
      <c r="J262" s="8">
        <f t="shared" si="9"/>
        <v>36.505600000000001</v>
      </c>
    </row>
    <row r="263" spans="1:10" ht="47.25" x14ac:dyDescent="0.25">
      <c r="A263" s="3" t="s">
        <v>323</v>
      </c>
      <c r="B263" s="4" t="s">
        <v>101</v>
      </c>
      <c r="C263" s="4" t="s">
        <v>123</v>
      </c>
      <c r="D263" s="4" t="s">
        <v>127</v>
      </c>
      <c r="E263" s="4" t="s">
        <v>8</v>
      </c>
      <c r="F263" s="7">
        <v>290000</v>
      </c>
      <c r="G263" s="7">
        <v>125600</v>
      </c>
      <c r="H263" s="7">
        <v>122000</v>
      </c>
      <c r="I263" s="8">
        <f t="shared" si="8"/>
        <v>97.133757961783445</v>
      </c>
      <c r="J263" s="8">
        <f t="shared" si="9"/>
        <v>42.068965517241381</v>
      </c>
    </row>
    <row r="264" spans="1:10" ht="47.25" x14ac:dyDescent="0.25">
      <c r="A264" s="3" t="s">
        <v>243</v>
      </c>
      <c r="B264" s="4" t="s">
        <v>101</v>
      </c>
      <c r="C264" s="4" t="s">
        <v>123</v>
      </c>
      <c r="D264" s="4" t="s">
        <v>127</v>
      </c>
      <c r="E264" s="4" t="s">
        <v>23</v>
      </c>
      <c r="F264" s="7">
        <v>290000</v>
      </c>
      <c r="G264" s="7">
        <v>125600</v>
      </c>
      <c r="H264" s="7">
        <v>122000</v>
      </c>
      <c r="I264" s="8">
        <f t="shared" si="8"/>
        <v>97.133757961783445</v>
      </c>
      <c r="J264" s="8">
        <f t="shared" si="9"/>
        <v>42.068965517241381</v>
      </c>
    </row>
    <row r="265" spans="1:10" ht="63" x14ac:dyDescent="0.25">
      <c r="A265" s="3" t="s">
        <v>253</v>
      </c>
      <c r="B265" s="4" t="s">
        <v>101</v>
      </c>
      <c r="C265" s="4" t="s">
        <v>123</v>
      </c>
      <c r="D265" s="4" t="s">
        <v>128</v>
      </c>
      <c r="E265" s="4" t="s">
        <v>8</v>
      </c>
      <c r="F265" s="7">
        <v>36935782.600000001</v>
      </c>
      <c r="G265" s="7">
        <v>26299500</v>
      </c>
      <c r="H265" s="7">
        <v>26299500</v>
      </c>
      <c r="I265" s="8">
        <f t="shared" si="8"/>
        <v>100</v>
      </c>
      <c r="J265" s="8">
        <f t="shared" si="9"/>
        <v>71.20331058045592</v>
      </c>
    </row>
    <row r="266" spans="1:10" ht="47.25" x14ac:dyDescent="0.25">
      <c r="A266" s="3" t="s">
        <v>243</v>
      </c>
      <c r="B266" s="4" t="s">
        <v>101</v>
      </c>
      <c r="C266" s="4" t="s">
        <v>123</v>
      </c>
      <c r="D266" s="4" t="s">
        <v>128</v>
      </c>
      <c r="E266" s="4" t="s">
        <v>23</v>
      </c>
      <c r="F266" s="7">
        <v>36935782.600000001</v>
      </c>
      <c r="G266" s="7">
        <v>26299500</v>
      </c>
      <c r="H266" s="7">
        <v>26299500</v>
      </c>
      <c r="I266" s="8">
        <f t="shared" si="8"/>
        <v>100</v>
      </c>
      <c r="J266" s="8">
        <f t="shared" si="9"/>
        <v>71.20331058045592</v>
      </c>
    </row>
    <row r="267" spans="1:10" ht="78.75" x14ac:dyDescent="0.25">
      <c r="A267" s="3" t="s">
        <v>238</v>
      </c>
      <c r="B267" s="4" t="s">
        <v>101</v>
      </c>
      <c r="C267" s="4" t="s">
        <v>123</v>
      </c>
      <c r="D267" s="4" t="s">
        <v>129</v>
      </c>
      <c r="E267" s="4" t="s">
        <v>8</v>
      </c>
      <c r="F267" s="7">
        <v>400000</v>
      </c>
      <c r="G267" s="7">
        <v>400000</v>
      </c>
      <c r="H267" s="7">
        <v>400000</v>
      </c>
      <c r="I267" s="8">
        <f t="shared" si="8"/>
        <v>100</v>
      </c>
      <c r="J267" s="8">
        <f t="shared" si="9"/>
        <v>100</v>
      </c>
    </row>
    <row r="268" spans="1:10" ht="47.25" x14ac:dyDescent="0.25">
      <c r="A268" s="3" t="s">
        <v>243</v>
      </c>
      <c r="B268" s="4" t="s">
        <v>101</v>
      </c>
      <c r="C268" s="4" t="s">
        <v>123</v>
      </c>
      <c r="D268" s="4" t="s">
        <v>129</v>
      </c>
      <c r="E268" s="4" t="s">
        <v>23</v>
      </c>
      <c r="F268" s="7">
        <v>400000</v>
      </c>
      <c r="G268" s="7">
        <v>400000</v>
      </c>
      <c r="H268" s="7">
        <v>400000</v>
      </c>
      <c r="I268" s="8">
        <f t="shared" si="8"/>
        <v>100</v>
      </c>
      <c r="J268" s="8">
        <f t="shared" si="9"/>
        <v>100</v>
      </c>
    </row>
    <row r="269" spans="1:10" x14ac:dyDescent="0.25">
      <c r="A269" s="3" t="s">
        <v>324</v>
      </c>
      <c r="B269" s="4" t="s">
        <v>101</v>
      </c>
      <c r="C269" s="4" t="s">
        <v>123</v>
      </c>
      <c r="D269" s="4" t="s">
        <v>130</v>
      </c>
      <c r="E269" s="4" t="s">
        <v>8</v>
      </c>
      <c r="F269" s="7">
        <v>860582.1</v>
      </c>
      <c r="G269" s="7">
        <v>722979.2</v>
      </c>
      <c r="H269" s="7">
        <v>722979.2</v>
      </c>
      <c r="I269" s="8">
        <f t="shared" si="8"/>
        <v>100</v>
      </c>
      <c r="J269" s="8">
        <f t="shared" si="9"/>
        <v>84.01048546094556</v>
      </c>
    </row>
    <row r="270" spans="1:10" ht="47.25" x14ac:dyDescent="0.25">
      <c r="A270" s="3" t="s">
        <v>243</v>
      </c>
      <c r="B270" s="4" t="s">
        <v>101</v>
      </c>
      <c r="C270" s="4" t="s">
        <v>123</v>
      </c>
      <c r="D270" s="4" t="s">
        <v>130</v>
      </c>
      <c r="E270" s="4" t="s">
        <v>23</v>
      </c>
      <c r="F270" s="7">
        <v>860582.1</v>
      </c>
      <c r="G270" s="7">
        <v>722979.2</v>
      </c>
      <c r="H270" s="7">
        <v>722979.2</v>
      </c>
      <c r="I270" s="8">
        <f t="shared" si="8"/>
        <v>100</v>
      </c>
      <c r="J270" s="8">
        <f t="shared" si="9"/>
        <v>84.01048546094556</v>
      </c>
    </row>
    <row r="271" spans="1:10" s="17" customFormat="1" x14ac:dyDescent="0.25">
      <c r="A271" s="13" t="s">
        <v>74</v>
      </c>
      <c r="B271" s="10" t="s">
        <v>101</v>
      </c>
      <c r="C271" s="10" t="s">
        <v>75</v>
      </c>
      <c r="D271" s="10" t="s">
        <v>7</v>
      </c>
      <c r="E271" s="10" t="s">
        <v>8</v>
      </c>
      <c r="F271" s="11">
        <v>43380400</v>
      </c>
      <c r="G271" s="11">
        <v>34267145</v>
      </c>
      <c r="H271" s="11">
        <v>26858696.699999999</v>
      </c>
      <c r="I271" s="12">
        <f t="shared" si="8"/>
        <v>78.380316480990757</v>
      </c>
      <c r="J271" s="12">
        <f t="shared" si="9"/>
        <v>61.914359249799446</v>
      </c>
    </row>
    <row r="272" spans="1:10" x14ac:dyDescent="0.25">
      <c r="A272" s="3" t="s">
        <v>283</v>
      </c>
      <c r="B272" s="4" t="s">
        <v>101</v>
      </c>
      <c r="C272" s="4" t="s">
        <v>78</v>
      </c>
      <c r="D272" s="4" t="s">
        <v>7</v>
      </c>
      <c r="E272" s="4" t="s">
        <v>8</v>
      </c>
      <c r="F272" s="7">
        <v>2039800</v>
      </c>
      <c r="G272" s="7">
        <v>1533100</v>
      </c>
      <c r="H272" s="7">
        <v>1142440.3999999999</v>
      </c>
      <c r="I272" s="8">
        <f t="shared" si="8"/>
        <v>74.518322353401601</v>
      </c>
      <c r="J272" s="8">
        <f t="shared" si="9"/>
        <v>56.00747132071772</v>
      </c>
    </row>
    <row r="273" spans="1:10" ht="78.75" x14ac:dyDescent="0.25">
      <c r="A273" s="3" t="s">
        <v>325</v>
      </c>
      <c r="B273" s="4" t="s">
        <v>101</v>
      </c>
      <c r="C273" s="4" t="s">
        <v>78</v>
      </c>
      <c r="D273" s="4" t="s">
        <v>131</v>
      </c>
      <c r="E273" s="4" t="s">
        <v>8</v>
      </c>
      <c r="F273" s="7">
        <v>1871100</v>
      </c>
      <c r="G273" s="7">
        <v>1496000</v>
      </c>
      <c r="H273" s="7">
        <v>1121987.3999999999</v>
      </c>
      <c r="I273" s="8">
        <f t="shared" si="8"/>
        <v>74.999157754010696</v>
      </c>
      <c r="J273" s="8">
        <f t="shared" si="9"/>
        <v>59.964053230719891</v>
      </c>
    </row>
    <row r="274" spans="1:10" ht="31.5" x14ac:dyDescent="0.25">
      <c r="A274" s="3" t="s">
        <v>252</v>
      </c>
      <c r="B274" s="4" t="s">
        <v>101</v>
      </c>
      <c r="C274" s="4" t="s">
        <v>78</v>
      </c>
      <c r="D274" s="4" t="s">
        <v>131</v>
      </c>
      <c r="E274" s="4" t="s">
        <v>33</v>
      </c>
      <c r="F274" s="7">
        <v>1871100</v>
      </c>
      <c r="G274" s="7">
        <v>1496000</v>
      </c>
      <c r="H274" s="7">
        <v>1121987.3999999999</v>
      </c>
      <c r="I274" s="8">
        <f t="shared" si="8"/>
        <v>74.999157754010696</v>
      </c>
      <c r="J274" s="8">
        <f t="shared" si="9"/>
        <v>59.964053230719891</v>
      </c>
    </row>
    <row r="275" spans="1:10" ht="94.5" x14ac:dyDescent="0.25">
      <c r="A275" s="3" t="s">
        <v>326</v>
      </c>
      <c r="B275" s="4" t="s">
        <v>101</v>
      </c>
      <c r="C275" s="4" t="s">
        <v>78</v>
      </c>
      <c r="D275" s="4" t="s">
        <v>132</v>
      </c>
      <c r="E275" s="4" t="s">
        <v>8</v>
      </c>
      <c r="F275" s="7">
        <v>37100</v>
      </c>
      <c r="G275" s="7">
        <v>37100</v>
      </c>
      <c r="H275" s="7">
        <v>20453</v>
      </c>
      <c r="I275" s="8">
        <f t="shared" si="8"/>
        <v>55.129380053908363</v>
      </c>
      <c r="J275" s="8">
        <f t="shared" si="9"/>
        <v>55.129380053908363</v>
      </c>
    </row>
    <row r="276" spans="1:10" ht="31.5" x14ac:dyDescent="0.25">
      <c r="A276" s="3" t="s">
        <v>236</v>
      </c>
      <c r="B276" s="4" t="s">
        <v>101</v>
      </c>
      <c r="C276" s="4" t="s">
        <v>78</v>
      </c>
      <c r="D276" s="4" t="s">
        <v>132</v>
      </c>
      <c r="E276" s="4" t="s">
        <v>16</v>
      </c>
      <c r="F276" s="7">
        <v>37100</v>
      </c>
      <c r="G276" s="7">
        <v>37100</v>
      </c>
      <c r="H276" s="7">
        <v>20453</v>
      </c>
      <c r="I276" s="8">
        <f t="shared" si="8"/>
        <v>55.129380053908363</v>
      </c>
      <c r="J276" s="8">
        <f t="shared" si="9"/>
        <v>55.129380053908363</v>
      </c>
    </row>
    <row r="277" spans="1:10" ht="157.5" x14ac:dyDescent="0.25">
      <c r="A277" s="3" t="s">
        <v>327</v>
      </c>
      <c r="B277" s="4" t="s">
        <v>101</v>
      </c>
      <c r="C277" s="4" t="s">
        <v>78</v>
      </c>
      <c r="D277" s="4" t="s">
        <v>133</v>
      </c>
      <c r="E277" s="4" t="s">
        <v>8</v>
      </c>
      <c r="F277" s="7">
        <v>131600</v>
      </c>
      <c r="G277" s="7">
        <v>0</v>
      </c>
      <c r="H277" s="7">
        <v>0</v>
      </c>
      <c r="I277" s="8">
        <v>0</v>
      </c>
      <c r="J277" s="8">
        <f t="shared" si="9"/>
        <v>0</v>
      </c>
    </row>
    <row r="278" spans="1:10" ht="31.5" x14ac:dyDescent="0.25">
      <c r="A278" s="3" t="s">
        <v>252</v>
      </c>
      <c r="B278" s="4" t="s">
        <v>101</v>
      </c>
      <c r="C278" s="4" t="s">
        <v>78</v>
      </c>
      <c r="D278" s="4" t="s">
        <v>133</v>
      </c>
      <c r="E278" s="4" t="s">
        <v>33</v>
      </c>
      <c r="F278" s="7">
        <v>131600</v>
      </c>
      <c r="G278" s="7">
        <v>0</v>
      </c>
      <c r="H278" s="7">
        <v>0</v>
      </c>
      <c r="I278" s="8">
        <v>0</v>
      </c>
      <c r="J278" s="8">
        <f t="shared" si="9"/>
        <v>0</v>
      </c>
    </row>
    <row r="279" spans="1:10" x14ac:dyDescent="0.25">
      <c r="A279" s="3" t="s">
        <v>289</v>
      </c>
      <c r="B279" s="4" t="s">
        <v>101</v>
      </c>
      <c r="C279" s="4" t="s">
        <v>86</v>
      </c>
      <c r="D279" s="4" t="s">
        <v>7</v>
      </c>
      <c r="E279" s="4" t="s">
        <v>8</v>
      </c>
      <c r="F279" s="7">
        <v>41340600</v>
      </c>
      <c r="G279" s="7">
        <v>32734045</v>
      </c>
      <c r="H279" s="7">
        <v>25716256.300000001</v>
      </c>
      <c r="I279" s="8">
        <f t="shared" si="8"/>
        <v>78.561193094223455</v>
      </c>
      <c r="J279" s="8">
        <f t="shared" si="9"/>
        <v>62.205812929662365</v>
      </c>
    </row>
    <row r="280" spans="1:10" ht="126" x14ac:dyDescent="0.25">
      <c r="A280" s="3" t="s">
        <v>328</v>
      </c>
      <c r="B280" s="4" t="s">
        <v>101</v>
      </c>
      <c r="C280" s="4" t="s">
        <v>86</v>
      </c>
      <c r="D280" s="4" t="s">
        <v>134</v>
      </c>
      <c r="E280" s="4" t="s">
        <v>8</v>
      </c>
      <c r="F280" s="7">
        <v>439400</v>
      </c>
      <c r="G280" s="7">
        <v>308270</v>
      </c>
      <c r="H280" s="7">
        <v>199932.4</v>
      </c>
      <c r="I280" s="8">
        <f t="shared" si="8"/>
        <v>64.856262367405193</v>
      </c>
      <c r="J280" s="8">
        <f t="shared" si="9"/>
        <v>45.501228948566222</v>
      </c>
    </row>
    <row r="281" spans="1:10" ht="31.5" x14ac:dyDescent="0.25">
      <c r="A281" s="3" t="s">
        <v>236</v>
      </c>
      <c r="B281" s="4" t="s">
        <v>101</v>
      </c>
      <c r="C281" s="4" t="s">
        <v>86</v>
      </c>
      <c r="D281" s="4" t="s">
        <v>134</v>
      </c>
      <c r="E281" s="4" t="s">
        <v>16</v>
      </c>
      <c r="F281" s="7">
        <v>175766</v>
      </c>
      <c r="G281" s="7">
        <v>123270</v>
      </c>
      <c r="H281" s="7">
        <v>81802.399999999994</v>
      </c>
      <c r="I281" s="8">
        <f t="shared" si="8"/>
        <v>66.360347205321645</v>
      </c>
      <c r="J281" s="8">
        <f t="shared" si="9"/>
        <v>46.54051409260039</v>
      </c>
    </row>
    <row r="282" spans="1:10" ht="47.25" x14ac:dyDescent="0.25">
      <c r="A282" s="3" t="s">
        <v>243</v>
      </c>
      <c r="B282" s="4" t="s">
        <v>101</v>
      </c>
      <c r="C282" s="4" t="s">
        <v>86</v>
      </c>
      <c r="D282" s="4" t="s">
        <v>134</v>
      </c>
      <c r="E282" s="4" t="s">
        <v>23</v>
      </c>
      <c r="F282" s="7">
        <v>263634</v>
      </c>
      <c r="G282" s="7">
        <v>185000</v>
      </c>
      <c r="H282" s="7">
        <v>118130</v>
      </c>
      <c r="I282" s="8">
        <f t="shared" si="8"/>
        <v>63.854054054054053</v>
      </c>
      <c r="J282" s="8">
        <f t="shared" si="9"/>
        <v>44.80833276436271</v>
      </c>
    </row>
    <row r="283" spans="1:10" ht="63" x14ac:dyDescent="0.25">
      <c r="A283" s="3" t="s">
        <v>329</v>
      </c>
      <c r="B283" s="4" t="s">
        <v>101</v>
      </c>
      <c r="C283" s="4" t="s">
        <v>86</v>
      </c>
      <c r="D283" s="4" t="s">
        <v>135</v>
      </c>
      <c r="E283" s="4" t="s">
        <v>8</v>
      </c>
      <c r="F283" s="7">
        <v>17576600</v>
      </c>
      <c r="G283" s="7">
        <v>12345000</v>
      </c>
      <c r="H283" s="7">
        <v>8170219.5</v>
      </c>
      <c r="I283" s="8">
        <f t="shared" ref="I283:I342" si="10">H283/G283*100</f>
        <v>66.182417982989065</v>
      </c>
      <c r="J283" s="8">
        <f t="shared" ref="J283:J342" si="11">H283/F283*100</f>
        <v>46.483503635515397</v>
      </c>
    </row>
    <row r="284" spans="1:10" ht="31.5" x14ac:dyDescent="0.25">
      <c r="A284" s="3" t="s">
        <v>252</v>
      </c>
      <c r="B284" s="4" t="s">
        <v>101</v>
      </c>
      <c r="C284" s="4" t="s">
        <v>86</v>
      </c>
      <c r="D284" s="4" t="s">
        <v>135</v>
      </c>
      <c r="E284" s="4" t="s">
        <v>33</v>
      </c>
      <c r="F284" s="7">
        <v>17576600</v>
      </c>
      <c r="G284" s="7">
        <v>12345000</v>
      </c>
      <c r="H284" s="7">
        <v>8170219.5</v>
      </c>
      <c r="I284" s="8">
        <f t="shared" si="10"/>
        <v>66.182417982989065</v>
      </c>
      <c r="J284" s="8">
        <f t="shared" si="11"/>
        <v>46.483503635515397</v>
      </c>
    </row>
    <row r="285" spans="1:10" ht="63" x14ac:dyDescent="0.25">
      <c r="A285" s="3" t="s">
        <v>330</v>
      </c>
      <c r="B285" s="4" t="s">
        <v>101</v>
      </c>
      <c r="C285" s="4" t="s">
        <v>86</v>
      </c>
      <c r="D285" s="4" t="s">
        <v>136</v>
      </c>
      <c r="E285" s="4" t="s">
        <v>8</v>
      </c>
      <c r="F285" s="7">
        <v>17965200</v>
      </c>
      <c r="G285" s="7">
        <v>15738000</v>
      </c>
      <c r="H285" s="7">
        <v>14013828.199999999</v>
      </c>
      <c r="I285" s="8">
        <f t="shared" si="10"/>
        <v>89.044530435887665</v>
      </c>
      <c r="J285" s="8">
        <f t="shared" si="11"/>
        <v>78.005411573486512</v>
      </c>
    </row>
    <row r="286" spans="1:10" ht="31.5" x14ac:dyDescent="0.25">
      <c r="A286" s="3" t="s">
        <v>236</v>
      </c>
      <c r="B286" s="4" t="s">
        <v>101</v>
      </c>
      <c r="C286" s="4" t="s">
        <v>86</v>
      </c>
      <c r="D286" s="4" t="s">
        <v>136</v>
      </c>
      <c r="E286" s="4" t="s">
        <v>16</v>
      </c>
      <c r="F286" s="7">
        <v>4200000</v>
      </c>
      <c r="G286" s="7">
        <v>3528000</v>
      </c>
      <c r="H286" s="7">
        <v>3265353.3</v>
      </c>
      <c r="I286" s="8">
        <f t="shared" si="10"/>
        <v>92.555365646258508</v>
      </c>
      <c r="J286" s="8">
        <f t="shared" si="11"/>
        <v>77.746507142857141</v>
      </c>
    </row>
    <row r="287" spans="1:10" ht="31.5" x14ac:dyDescent="0.25">
      <c r="A287" s="3" t="s">
        <v>252</v>
      </c>
      <c r="B287" s="4" t="s">
        <v>101</v>
      </c>
      <c r="C287" s="4" t="s">
        <v>86</v>
      </c>
      <c r="D287" s="4" t="s">
        <v>136</v>
      </c>
      <c r="E287" s="4" t="s">
        <v>33</v>
      </c>
      <c r="F287" s="7">
        <v>13765200</v>
      </c>
      <c r="G287" s="7">
        <v>12210000</v>
      </c>
      <c r="H287" s="7">
        <v>10748474.9</v>
      </c>
      <c r="I287" s="8">
        <f t="shared" si="10"/>
        <v>88.030097461097469</v>
      </c>
      <c r="J287" s="8">
        <f t="shared" si="11"/>
        <v>78.084407781942872</v>
      </c>
    </row>
    <row r="288" spans="1:10" ht="110.25" x14ac:dyDescent="0.25">
      <c r="A288" s="3" t="s">
        <v>331</v>
      </c>
      <c r="B288" s="4" t="s">
        <v>101</v>
      </c>
      <c r="C288" s="4" t="s">
        <v>86</v>
      </c>
      <c r="D288" s="4" t="s">
        <v>137</v>
      </c>
      <c r="E288" s="4" t="s">
        <v>8</v>
      </c>
      <c r="F288" s="7">
        <v>5359400</v>
      </c>
      <c r="G288" s="7">
        <v>4342775</v>
      </c>
      <c r="H288" s="7">
        <v>3332276.2</v>
      </c>
      <c r="I288" s="8">
        <f t="shared" si="10"/>
        <v>76.731495414798147</v>
      </c>
      <c r="J288" s="8">
        <f t="shared" si="11"/>
        <v>62.176292122252498</v>
      </c>
    </row>
    <row r="289" spans="1:10" ht="78.75" x14ac:dyDescent="0.25">
      <c r="A289" s="3" t="s">
        <v>233</v>
      </c>
      <c r="B289" s="4" t="s">
        <v>101</v>
      </c>
      <c r="C289" s="4" t="s">
        <v>86</v>
      </c>
      <c r="D289" s="4" t="s">
        <v>137</v>
      </c>
      <c r="E289" s="4" t="s">
        <v>12</v>
      </c>
      <c r="F289" s="7">
        <v>4827889</v>
      </c>
      <c r="G289" s="7">
        <v>3871689</v>
      </c>
      <c r="H289" s="7">
        <v>2950894.5</v>
      </c>
      <c r="I289" s="8">
        <f t="shared" si="10"/>
        <v>76.217240072743436</v>
      </c>
      <c r="J289" s="8">
        <f t="shared" si="11"/>
        <v>61.121838136709442</v>
      </c>
    </row>
    <row r="290" spans="1:10" ht="31.5" x14ac:dyDescent="0.25">
      <c r="A290" s="3" t="s">
        <v>236</v>
      </c>
      <c r="B290" s="4" t="s">
        <v>101</v>
      </c>
      <c r="C290" s="4" t="s">
        <v>86</v>
      </c>
      <c r="D290" s="4" t="s">
        <v>137</v>
      </c>
      <c r="E290" s="4" t="s">
        <v>16</v>
      </c>
      <c r="F290" s="7">
        <v>531511</v>
      </c>
      <c r="G290" s="7">
        <v>471086</v>
      </c>
      <c r="H290" s="7">
        <v>381381.7</v>
      </c>
      <c r="I290" s="8">
        <f t="shared" si="10"/>
        <v>80.957977948824634</v>
      </c>
      <c r="J290" s="8">
        <f t="shared" si="11"/>
        <v>71.754244032578811</v>
      </c>
    </row>
    <row r="291" spans="1:10" s="28" customFormat="1" ht="58.5" x14ac:dyDescent="0.25">
      <c r="A291" s="22" t="s">
        <v>138</v>
      </c>
      <c r="B291" s="30" t="s">
        <v>139</v>
      </c>
      <c r="C291" s="30" t="s">
        <v>6</v>
      </c>
      <c r="D291" s="30" t="s">
        <v>7</v>
      </c>
      <c r="E291" s="30" t="s">
        <v>8</v>
      </c>
      <c r="F291" s="31">
        <v>281162352</v>
      </c>
      <c r="G291" s="31">
        <v>213479556.90000001</v>
      </c>
      <c r="H291" s="31">
        <v>213252272.19999999</v>
      </c>
      <c r="I291" s="32">
        <f t="shared" si="10"/>
        <v>99.893533271616036</v>
      </c>
      <c r="J291" s="32">
        <f t="shared" si="11"/>
        <v>75.846666768529516</v>
      </c>
    </row>
    <row r="292" spans="1:10" s="17" customFormat="1" x14ac:dyDescent="0.25">
      <c r="A292" s="13" t="s">
        <v>230</v>
      </c>
      <c r="B292" s="10" t="s">
        <v>139</v>
      </c>
      <c r="C292" s="10" t="s">
        <v>9</v>
      </c>
      <c r="D292" s="10" t="s">
        <v>7</v>
      </c>
      <c r="E292" s="10" t="s">
        <v>8</v>
      </c>
      <c r="F292" s="11">
        <v>3485753</v>
      </c>
      <c r="G292" s="11">
        <v>2970496</v>
      </c>
      <c r="H292" s="11">
        <v>2743211.3</v>
      </c>
      <c r="I292" s="12">
        <f t="shared" si="10"/>
        <v>92.34859430882922</v>
      </c>
      <c r="J292" s="12">
        <f t="shared" si="11"/>
        <v>78.69781077431476</v>
      </c>
    </row>
    <row r="293" spans="1:10" ht="63" x14ac:dyDescent="0.25">
      <c r="A293" s="3" t="s">
        <v>231</v>
      </c>
      <c r="B293" s="4" t="s">
        <v>139</v>
      </c>
      <c r="C293" s="4" t="s">
        <v>10</v>
      </c>
      <c r="D293" s="4" t="s">
        <v>7</v>
      </c>
      <c r="E293" s="4" t="s">
        <v>8</v>
      </c>
      <c r="F293" s="7">
        <v>3273753</v>
      </c>
      <c r="G293" s="7">
        <v>2930665</v>
      </c>
      <c r="H293" s="7">
        <v>2707264.1</v>
      </c>
      <c r="I293" s="8">
        <f t="shared" si="10"/>
        <v>92.377126010649462</v>
      </c>
      <c r="J293" s="8">
        <f t="shared" si="11"/>
        <v>82.696040293815699</v>
      </c>
    </row>
    <row r="294" spans="1:10" ht="31.5" x14ac:dyDescent="0.25">
      <c r="A294" s="3" t="s">
        <v>234</v>
      </c>
      <c r="B294" s="4" t="s">
        <v>139</v>
      </c>
      <c r="C294" s="4" t="s">
        <v>10</v>
      </c>
      <c r="D294" s="4" t="s">
        <v>13</v>
      </c>
      <c r="E294" s="4" t="s">
        <v>8</v>
      </c>
      <c r="F294" s="7">
        <v>3212753</v>
      </c>
      <c r="G294" s="7">
        <v>2929300</v>
      </c>
      <c r="H294" s="7">
        <v>2705996.6</v>
      </c>
      <c r="I294" s="8">
        <f t="shared" si="10"/>
        <v>92.376902331615057</v>
      </c>
      <c r="J294" s="8">
        <f t="shared" si="11"/>
        <v>84.226723934270709</v>
      </c>
    </row>
    <row r="295" spans="1:10" ht="78.75" x14ac:dyDescent="0.25">
      <c r="A295" s="3" t="s">
        <v>233</v>
      </c>
      <c r="B295" s="4" t="s">
        <v>139</v>
      </c>
      <c r="C295" s="4" t="s">
        <v>10</v>
      </c>
      <c r="D295" s="4" t="s">
        <v>13</v>
      </c>
      <c r="E295" s="4" t="s">
        <v>12</v>
      </c>
      <c r="F295" s="7">
        <v>3212753</v>
      </c>
      <c r="G295" s="7">
        <v>2929300</v>
      </c>
      <c r="H295" s="7">
        <v>2705996.6</v>
      </c>
      <c r="I295" s="8">
        <f t="shared" si="10"/>
        <v>92.376902331615057</v>
      </c>
      <c r="J295" s="8">
        <f t="shared" si="11"/>
        <v>84.226723934270709</v>
      </c>
    </row>
    <row r="296" spans="1:10" ht="31.5" x14ac:dyDescent="0.25">
      <c r="A296" s="3" t="s">
        <v>235</v>
      </c>
      <c r="B296" s="4" t="s">
        <v>139</v>
      </c>
      <c r="C296" s="4" t="s">
        <v>10</v>
      </c>
      <c r="D296" s="4" t="s">
        <v>14</v>
      </c>
      <c r="E296" s="4" t="s">
        <v>8</v>
      </c>
      <c r="F296" s="7">
        <v>1000</v>
      </c>
      <c r="G296" s="7">
        <v>100</v>
      </c>
      <c r="H296" s="7">
        <v>2.5</v>
      </c>
      <c r="I296" s="8">
        <f t="shared" si="10"/>
        <v>2.5</v>
      </c>
      <c r="J296" s="8">
        <f t="shared" si="11"/>
        <v>0.25</v>
      </c>
    </row>
    <row r="297" spans="1:10" ht="31.5" x14ac:dyDescent="0.25">
      <c r="A297" s="3" t="s">
        <v>236</v>
      </c>
      <c r="B297" s="4" t="s">
        <v>139</v>
      </c>
      <c r="C297" s="4" t="s">
        <v>10</v>
      </c>
      <c r="D297" s="4" t="s">
        <v>14</v>
      </c>
      <c r="E297" s="4" t="s">
        <v>16</v>
      </c>
      <c r="F297" s="7">
        <v>1000</v>
      </c>
      <c r="G297" s="7">
        <v>100</v>
      </c>
      <c r="H297" s="7">
        <v>2.5</v>
      </c>
      <c r="I297" s="8">
        <f t="shared" si="10"/>
        <v>2.5</v>
      </c>
      <c r="J297" s="8">
        <f t="shared" si="11"/>
        <v>0.25</v>
      </c>
    </row>
    <row r="298" spans="1:10" ht="78.75" x14ac:dyDescent="0.25">
      <c r="A298" s="3" t="s">
        <v>238</v>
      </c>
      <c r="B298" s="4" t="s">
        <v>139</v>
      </c>
      <c r="C298" s="4" t="s">
        <v>10</v>
      </c>
      <c r="D298" s="4" t="s">
        <v>18</v>
      </c>
      <c r="E298" s="4" t="s">
        <v>8</v>
      </c>
      <c r="F298" s="7">
        <v>60000</v>
      </c>
      <c r="G298" s="7">
        <v>1265</v>
      </c>
      <c r="H298" s="7">
        <v>1265</v>
      </c>
      <c r="I298" s="8">
        <f t="shared" si="10"/>
        <v>100</v>
      </c>
      <c r="J298" s="8">
        <f t="shared" si="11"/>
        <v>2.1083333333333334</v>
      </c>
    </row>
    <row r="299" spans="1:10" ht="78.75" x14ac:dyDescent="0.25">
      <c r="A299" s="3" t="s">
        <v>233</v>
      </c>
      <c r="B299" s="4" t="s">
        <v>139</v>
      </c>
      <c r="C299" s="4" t="s">
        <v>10</v>
      </c>
      <c r="D299" s="4" t="s">
        <v>18</v>
      </c>
      <c r="E299" s="4" t="s">
        <v>12</v>
      </c>
      <c r="F299" s="7">
        <v>60000</v>
      </c>
      <c r="G299" s="7">
        <v>1265</v>
      </c>
      <c r="H299" s="7">
        <v>1265</v>
      </c>
      <c r="I299" s="8">
        <f t="shared" si="10"/>
        <v>100</v>
      </c>
      <c r="J299" s="8">
        <f t="shared" si="11"/>
        <v>2.1083333333333334</v>
      </c>
    </row>
    <row r="300" spans="1:10" x14ac:dyDescent="0.25">
      <c r="A300" s="3" t="s">
        <v>241</v>
      </c>
      <c r="B300" s="4" t="s">
        <v>139</v>
      </c>
      <c r="C300" s="4" t="s">
        <v>21</v>
      </c>
      <c r="D300" s="4" t="s">
        <v>7</v>
      </c>
      <c r="E300" s="4" t="s">
        <v>8</v>
      </c>
      <c r="F300" s="7">
        <v>212000</v>
      </c>
      <c r="G300" s="7">
        <v>39831</v>
      </c>
      <c r="H300" s="7">
        <v>35947.199999999997</v>
      </c>
      <c r="I300" s="8">
        <f t="shared" si="10"/>
        <v>90.249303306469827</v>
      </c>
      <c r="J300" s="8">
        <f t="shared" si="11"/>
        <v>16.956226415094338</v>
      </c>
    </row>
    <row r="301" spans="1:10" ht="31.5" x14ac:dyDescent="0.25">
      <c r="A301" s="3" t="s">
        <v>244</v>
      </c>
      <c r="B301" s="4" t="s">
        <v>139</v>
      </c>
      <c r="C301" s="4" t="s">
        <v>21</v>
      </c>
      <c r="D301" s="4" t="s">
        <v>24</v>
      </c>
      <c r="E301" s="4" t="s">
        <v>8</v>
      </c>
      <c r="F301" s="7">
        <v>81000</v>
      </c>
      <c r="G301" s="7">
        <v>39831</v>
      </c>
      <c r="H301" s="7">
        <v>35947.199999999997</v>
      </c>
      <c r="I301" s="8">
        <f t="shared" si="10"/>
        <v>90.249303306469827</v>
      </c>
      <c r="J301" s="8">
        <f t="shared" si="11"/>
        <v>44.379259259259257</v>
      </c>
    </row>
    <row r="302" spans="1:10" ht="31.5" x14ac:dyDescent="0.25">
      <c r="A302" s="3" t="s">
        <v>236</v>
      </c>
      <c r="B302" s="4" t="s">
        <v>139</v>
      </c>
      <c r="C302" s="4" t="s">
        <v>21</v>
      </c>
      <c r="D302" s="4" t="s">
        <v>24</v>
      </c>
      <c r="E302" s="4" t="s">
        <v>16</v>
      </c>
      <c r="F302" s="7">
        <v>81000</v>
      </c>
      <c r="G302" s="7">
        <v>39831</v>
      </c>
      <c r="H302" s="7">
        <v>35947.199999999997</v>
      </c>
      <c r="I302" s="8">
        <f t="shared" si="10"/>
        <v>90.249303306469827</v>
      </c>
      <c r="J302" s="8">
        <f t="shared" si="11"/>
        <v>44.379259259259257</v>
      </c>
    </row>
    <row r="303" spans="1:10" ht="63" x14ac:dyDescent="0.25">
      <c r="A303" s="3" t="s">
        <v>245</v>
      </c>
      <c r="B303" s="4" t="s">
        <v>139</v>
      </c>
      <c r="C303" s="4" t="s">
        <v>21</v>
      </c>
      <c r="D303" s="4" t="s">
        <v>25</v>
      </c>
      <c r="E303" s="4" t="s">
        <v>8</v>
      </c>
      <c r="F303" s="7">
        <v>131000</v>
      </c>
      <c r="G303" s="7">
        <v>0</v>
      </c>
      <c r="H303" s="7">
        <v>0</v>
      </c>
      <c r="I303" s="8">
        <v>0</v>
      </c>
      <c r="J303" s="8">
        <f t="shared" si="11"/>
        <v>0</v>
      </c>
    </row>
    <row r="304" spans="1:10" ht="78.75" x14ac:dyDescent="0.25">
      <c r="A304" s="3" t="s">
        <v>233</v>
      </c>
      <c r="B304" s="4" t="s">
        <v>139</v>
      </c>
      <c r="C304" s="4" t="s">
        <v>21</v>
      </c>
      <c r="D304" s="4" t="s">
        <v>25</v>
      </c>
      <c r="E304" s="4" t="s">
        <v>12</v>
      </c>
      <c r="F304" s="7">
        <v>35000</v>
      </c>
      <c r="G304" s="7">
        <v>0</v>
      </c>
      <c r="H304" s="7">
        <v>0</v>
      </c>
      <c r="I304" s="8">
        <v>0</v>
      </c>
      <c r="J304" s="8">
        <f t="shared" si="11"/>
        <v>0</v>
      </c>
    </row>
    <row r="305" spans="1:10" ht="31.5" x14ac:dyDescent="0.25">
      <c r="A305" s="3" t="s">
        <v>236</v>
      </c>
      <c r="B305" s="4" t="s">
        <v>139</v>
      </c>
      <c r="C305" s="4" t="s">
        <v>21</v>
      </c>
      <c r="D305" s="4" t="s">
        <v>25</v>
      </c>
      <c r="E305" s="4" t="s">
        <v>16</v>
      </c>
      <c r="F305" s="7">
        <v>96000</v>
      </c>
      <c r="G305" s="7">
        <v>0</v>
      </c>
      <c r="H305" s="7">
        <v>0</v>
      </c>
      <c r="I305" s="8">
        <v>0</v>
      </c>
      <c r="J305" s="8">
        <f t="shared" si="11"/>
        <v>0</v>
      </c>
    </row>
    <row r="306" spans="1:10" s="17" customFormat="1" x14ac:dyDescent="0.25">
      <c r="A306" s="13" t="s">
        <v>270</v>
      </c>
      <c r="B306" s="10" t="s">
        <v>139</v>
      </c>
      <c r="C306" s="10" t="s">
        <v>62</v>
      </c>
      <c r="D306" s="10" t="s">
        <v>7</v>
      </c>
      <c r="E306" s="10" t="s">
        <v>8</v>
      </c>
      <c r="F306" s="11">
        <v>91753816.200000003</v>
      </c>
      <c r="G306" s="11">
        <v>69863474.099999994</v>
      </c>
      <c r="H306" s="11">
        <v>69863474.099999994</v>
      </c>
      <c r="I306" s="12">
        <f t="shared" si="10"/>
        <v>100</v>
      </c>
      <c r="J306" s="12">
        <f t="shared" si="11"/>
        <v>76.142308836196378</v>
      </c>
    </row>
    <row r="307" spans="1:10" x14ac:dyDescent="0.25">
      <c r="A307" s="3" t="s">
        <v>309</v>
      </c>
      <c r="B307" s="4" t="s">
        <v>139</v>
      </c>
      <c r="C307" s="4" t="s">
        <v>110</v>
      </c>
      <c r="D307" s="4" t="s">
        <v>7</v>
      </c>
      <c r="E307" s="4" t="s">
        <v>8</v>
      </c>
      <c r="F307" s="7">
        <v>91654816.200000003</v>
      </c>
      <c r="G307" s="7">
        <v>69813474.099999994</v>
      </c>
      <c r="H307" s="7">
        <v>69813474.099999994</v>
      </c>
      <c r="I307" s="8">
        <f t="shared" si="10"/>
        <v>100</v>
      </c>
      <c r="J307" s="8">
        <f t="shared" si="11"/>
        <v>76.170000655131958</v>
      </c>
    </row>
    <row r="308" spans="1:10" ht="63" x14ac:dyDescent="0.25">
      <c r="A308" s="3" t="s">
        <v>297</v>
      </c>
      <c r="B308" s="4" t="s">
        <v>139</v>
      </c>
      <c r="C308" s="4" t="s">
        <v>110</v>
      </c>
      <c r="D308" s="4" t="s">
        <v>140</v>
      </c>
      <c r="E308" s="4" t="s">
        <v>8</v>
      </c>
      <c r="F308" s="7">
        <v>85398200</v>
      </c>
      <c r="G308" s="7">
        <v>64374800</v>
      </c>
      <c r="H308" s="7">
        <v>64374800</v>
      </c>
      <c r="I308" s="8">
        <f t="shared" si="10"/>
        <v>100</v>
      </c>
      <c r="J308" s="8">
        <f t="shared" si="11"/>
        <v>75.381916714872204</v>
      </c>
    </row>
    <row r="309" spans="1:10" ht="47.25" x14ac:dyDescent="0.25">
      <c r="A309" s="3" t="s">
        <v>243</v>
      </c>
      <c r="B309" s="4" t="s">
        <v>139</v>
      </c>
      <c r="C309" s="4" t="s">
        <v>110</v>
      </c>
      <c r="D309" s="4" t="s">
        <v>140</v>
      </c>
      <c r="E309" s="4" t="s">
        <v>23</v>
      </c>
      <c r="F309" s="7">
        <v>85398200</v>
      </c>
      <c r="G309" s="7">
        <v>64374800</v>
      </c>
      <c r="H309" s="7">
        <v>64374800</v>
      </c>
      <c r="I309" s="8">
        <f t="shared" si="10"/>
        <v>100</v>
      </c>
      <c r="J309" s="8">
        <f t="shared" si="11"/>
        <v>75.381916714872204</v>
      </c>
    </row>
    <row r="310" spans="1:10" ht="78.75" x14ac:dyDescent="0.25">
      <c r="A310" s="3" t="s">
        <v>238</v>
      </c>
      <c r="B310" s="4" t="s">
        <v>139</v>
      </c>
      <c r="C310" s="4" t="s">
        <v>110</v>
      </c>
      <c r="D310" s="4" t="s">
        <v>141</v>
      </c>
      <c r="E310" s="4" t="s">
        <v>8</v>
      </c>
      <c r="F310" s="7">
        <v>1766800</v>
      </c>
      <c r="G310" s="7">
        <v>1766800</v>
      </c>
      <c r="H310" s="7">
        <v>1766800</v>
      </c>
      <c r="I310" s="8">
        <f t="shared" si="10"/>
        <v>100</v>
      </c>
      <c r="J310" s="8">
        <f t="shared" si="11"/>
        <v>100</v>
      </c>
    </row>
    <row r="311" spans="1:10" ht="47.25" x14ac:dyDescent="0.25">
      <c r="A311" s="3" t="s">
        <v>243</v>
      </c>
      <c r="B311" s="4" t="s">
        <v>139</v>
      </c>
      <c r="C311" s="4" t="s">
        <v>110</v>
      </c>
      <c r="D311" s="4" t="s">
        <v>141</v>
      </c>
      <c r="E311" s="4" t="s">
        <v>23</v>
      </c>
      <c r="F311" s="7">
        <v>1766800</v>
      </c>
      <c r="G311" s="7">
        <v>1766800</v>
      </c>
      <c r="H311" s="7">
        <v>1766800</v>
      </c>
      <c r="I311" s="8">
        <f t="shared" si="10"/>
        <v>100</v>
      </c>
      <c r="J311" s="8">
        <f t="shared" si="11"/>
        <v>100</v>
      </c>
    </row>
    <row r="312" spans="1:10" ht="78.75" x14ac:dyDescent="0.25">
      <c r="A312" s="3" t="s">
        <v>305</v>
      </c>
      <c r="B312" s="4" t="s">
        <v>139</v>
      </c>
      <c r="C312" s="4" t="s">
        <v>110</v>
      </c>
      <c r="D312" s="4" t="s">
        <v>142</v>
      </c>
      <c r="E312" s="4" t="s">
        <v>8</v>
      </c>
      <c r="F312" s="7">
        <v>2962500</v>
      </c>
      <c r="G312" s="7">
        <v>2195300</v>
      </c>
      <c r="H312" s="7">
        <v>2195300</v>
      </c>
      <c r="I312" s="8">
        <f t="shared" si="10"/>
        <v>100</v>
      </c>
      <c r="J312" s="8">
        <f t="shared" si="11"/>
        <v>74.10295358649789</v>
      </c>
    </row>
    <row r="313" spans="1:10" ht="47.25" x14ac:dyDescent="0.25">
      <c r="A313" s="3" t="s">
        <v>243</v>
      </c>
      <c r="B313" s="4" t="s">
        <v>139</v>
      </c>
      <c r="C313" s="4" t="s">
        <v>110</v>
      </c>
      <c r="D313" s="4" t="s">
        <v>142</v>
      </c>
      <c r="E313" s="4" t="s">
        <v>23</v>
      </c>
      <c r="F313" s="7">
        <v>2962500</v>
      </c>
      <c r="G313" s="7">
        <v>2195300</v>
      </c>
      <c r="H313" s="7">
        <v>2195300</v>
      </c>
      <c r="I313" s="8">
        <f t="shared" si="10"/>
        <v>100</v>
      </c>
      <c r="J313" s="8">
        <f t="shared" si="11"/>
        <v>74.10295358649789</v>
      </c>
    </row>
    <row r="314" spans="1:10" ht="110.25" x14ac:dyDescent="0.25">
      <c r="A314" s="3" t="s">
        <v>307</v>
      </c>
      <c r="B314" s="4" t="s">
        <v>139</v>
      </c>
      <c r="C314" s="4" t="s">
        <v>110</v>
      </c>
      <c r="D314" s="4" t="s">
        <v>108</v>
      </c>
      <c r="E314" s="4" t="s">
        <v>8</v>
      </c>
      <c r="F314" s="7">
        <v>216900</v>
      </c>
      <c r="G314" s="7">
        <v>216900</v>
      </c>
      <c r="H314" s="7">
        <v>216900</v>
      </c>
      <c r="I314" s="8">
        <f t="shared" si="10"/>
        <v>100</v>
      </c>
      <c r="J314" s="8">
        <f t="shared" si="11"/>
        <v>100</v>
      </c>
    </row>
    <row r="315" spans="1:10" ht="47.25" x14ac:dyDescent="0.25">
      <c r="A315" s="3" t="s">
        <v>243</v>
      </c>
      <c r="B315" s="4" t="s">
        <v>139</v>
      </c>
      <c r="C315" s="4" t="s">
        <v>110</v>
      </c>
      <c r="D315" s="4" t="s">
        <v>108</v>
      </c>
      <c r="E315" s="4" t="s">
        <v>23</v>
      </c>
      <c r="F315" s="7">
        <v>216900</v>
      </c>
      <c r="G315" s="7">
        <v>216900</v>
      </c>
      <c r="H315" s="7">
        <v>216900</v>
      </c>
      <c r="I315" s="8">
        <f t="shared" si="10"/>
        <v>100</v>
      </c>
      <c r="J315" s="8">
        <f t="shared" si="11"/>
        <v>100</v>
      </c>
    </row>
    <row r="316" spans="1:10" x14ac:dyDescent="0.25">
      <c r="A316" s="3" t="s">
        <v>332</v>
      </c>
      <c r="B316" s="4" t="s">
        <v>139</v>
      </c>
      <c r="C316" s="4" t="s">
        <v>110</v>
      </c>
      <c r="D316" s="4" t="s">
        <v>143</v>
      </c>
      <c r="E316" s="4" t="s">
        <v>8</v>
      </c>
      <c r="F316" s="7">
        <v>1150000</v>
      </c>
      <c r="G316" s="7">
        <v>1099257.8999999999</v>
      </c>
      <c r="H316" s="7">
        <v>1099257.8999999999</v>
      </c>
      <c r="I316" s="8">
        <f t="shared" si="10"/>
        <v>100</v>
      </c>
      <c r="J316" s="8">
        <f t="shared" si="11"/>
        <v>95.587643478260858</v>
      </c>
    </row>
    <row r="317" spans="1:10" ht="47.25" x14ac:dyDescent="0.25">
      <c r="A317" s="3" t="s">
        <v>243</v>
      </c>
      <c r="B317" s="4" t="s">
        <v>139</v>
      </c>
      <c r="C317" s="4" t="s">
        <v>110</v>
      </c>
      <c r="D317" s="4" t="s">
        <v>143</v>
      </c>
      <c r="E317" s="4" t="s">
        <v>23</v>
      </c>
      <c r="F317" s="7">
        <v>1150000</v>
      </c>
      <c r="G317" s="7">
        <v>1099257.8999999999</v>
      </c>
      <c r="H317" s="7">
        <v>1099257.8999999999</v>
      </c>
      <c r="I317" s="8">
        <f t="shared" si="10"/>
        <v>100</v>
      </c>
      <c r="J317" s="8">
        <f t="shared" si="11"/>
        <v>95.587643478260858</v>
      </c>
    </row>
    <row r="318" spans="1:10" ht="47.25" x14ac:dyDescent="0.25">
      <c r="A318" s="3" t="s">
        <v>333</v>
      </c>
      <c r="B318" s="4" t="s">
        <v>139</v>
      </c>
      <c r="C318" s="4" t="s">
        <v>110</v>
      </c>
      <c r="D318" s="4" t="s">
        <v>144</v>
      </c>
      <c r="E318" s="4" t="s">
        <v>8</v>
      </c>
      <c r="F318" s="7">
        <v>160416.20000000001</v>
      </c>
      <c r="G318" s="7">
        <v>160416.20000000001</v>
      </c>
      <c r="H318" s="7">
        <v>160416.20000000001</v>
      </c>
      <c r="I318" s="8">
        <f t="shared" si="10"/>
        <v>100</v>
      </c>
      <c r="J318" s="8">
        <f t="shared" si="11"/>
        <v>100</v>
      </c>
    </row>
    <row r="319" spans="1:10" ht="47.25" x14ac:dyDescent="0.25">
      <c r="A319" s="3" t="s">
        <v>243</v>
      </c>
      <c r="B319" s="4" t="s">
        <v>139</v>
      </c>
      <c r="C319" s="4" t="s">
        <v>110</v>
      </c>
      <c r="D319" s="4" t="s">
        <v>144</v>
      </c>
      <c r="E319" s="4" t="s">
        <v>23</v>
      </c>
      <c r="F319" s="7">
        <v>160416.20000000001</v>
      </c>
      <c r="G319" s="7">
        <v>160416.20000000001</v>
      </c>
      <c r="H319" s="7">
        <v>160416.20000000001</v>
      </c>
      <c r="I319" s="8">
        <f t="shared" si="10"/>
        <v>100</v>
      </c>
      <c r="J319" s="8">
        <f t="shared" si="11"/>
        <v>100</v>
      </c>
    </row>
    <row r="320" spans="1:10" x14ac:dyDescent="0.25">
      <c r="A320" s="3" t="s">
        <v>321</v>
      </c>
      <c r="B320" s="4" t="s">
        <v>139</v>
      </c>
      <c r="C320" s="4" t="s">
        <v>123</v>
      </c>
      <c r="D320" s="4" t="s">
        <v>7</v>
      </c>
      <c r="E320" s="4" t="s">
        <v>8</v>
      </c>
      <c r="F320" s="7">
        <v>99000</v>
      </c>
      <c r="G320" s="7">
        <v>50000</v>
      </c>
      <c r="H320" s="7">
        <v>50000</v>
      </c>
      <c r="I320" s="8">
        <f t="shared" si="10"/>
        <v>100</v>
      </c>
      <c r="J320" s="8">
        <f t="shared" si="11"/>
        <v>50.505050505050505</v>
      </c>
    </row>
    <row r="321" spans="1:10" ht="47.25" x14ac:dyDescent="0.25">
      <c r="A321" s="3" t="s">
        <v>323</v>
      </c>
      <c r="B321" s="4" t="s">
        <v>139</v>
      </c>
      <c r="C321" s="4" t="s">
        <v>123</v>
      </c>
      <c r="D321" s="4" t="s">
        <v>145</v>
      </c>
      <c r="E321" s="4" t="s">
        <v>8</v>
      </c>
      <c r="F321" s="7">
        <v>99000</v>
      </c>
      <c r="G321" s="7">
        <v>50000</v>
      </c>
      <c r="H321" s="7">
        <v>50000</v>
      </c>
      <c r="I321" s="8">
        <f t="shared" si="10"/>
        <v>100</v>
      </c>
      <c r="J321" s="8">
        <f t="shared" si="11"/>
        <v>50.505050505050505</v>
      </c>
    </row>
    <row r="322" spans="1:10" ht="47.25" x14ac:dyDescent="0.25">
      <c r="A322" s="3" t="s">
        <v>243</v>
      </c>
      <c r="B322" s="4" t="s">
        <v>139</v>
      </c>
      <c r="C322" s="4" t="s">
        <v>123</v>
      </c>
      <c r="D322" s="4" t="s">
        <v>145</v>
      </c>
      <c r="E322" s="4" t="s">
        <v>23</v>
      </c>
      <c r="F322" s="7">
        <v>99000</v>
      </c>
      <c r="G322" s="7">
        <v>50000</v>
      </c>
      <c r="H322" s="7">
        <v>50000</v>
      </c>
      <c r="I322" s="8">
        <f t="shared" si="10"/>
        <v>100</v>
      </c>
      <c r="J322" s="8">
        <f t="shared" si="11"/>
        <v>50.505050505050505</v>
      </c>
    </row>
    <row r="323" spans="1:10" s="23" customFormat="1" x14ac:dyDescent="0.25">
      <c r="A323" s="13" t="s">
        <v>277</v>
      </c>
      <c r="B323" s="10" t="s">
        <v>139</v>
      </c>
      <c r="C323" s="10" t="s">
        <v>70</v>
      </c>
      <c r="D323" s="10" t="s">
        <v>7</v>
      </c>
      <c r="E323" s="10" t="s">
        <v>8</v>
      </c>
      <c r="F323" s="11">
        <v>184772555.80000001</v>
      </c>
      <c r="G323" s="11">
        <v>139866659.80000001</v>
      </c>
      <c r="H323" s="11">
        <v>139866659.80000001</v>
      </c>
      <c r="I323" s="12">
        <f t="shared" si="10"/>
        <v>100</v>
      </c>
      <c r="J323" s="12">
        <f t="shared" si="11"/>
        <v>75.696663497685947</v>
      </c>
    </row>
    <row r="324" spans="1:10" x14ac:dyDescent="0.25">
      <c r="A324" s="3" t="s">
        <v>334</v>
      </c>
      <c r="B324" s="4" t="s">
        <v>139</v>
      </c>
      <c r="C324" s="4" t="s">
        <v>146</v>
      </c>
      <c r="D324" s="4" t="s">
        <v>7</v>
      </c>
      <c r="E324" s="4" t="s">
        <v>8</v>
      </c>
      <c r="F324" s="7">
        <v>168841555.80000001</v>
      </c>
      <c r="G324" s="7">
        <v>127668955.8</v>
      </c>
      <c r="H324" s="7">
        <v>127668955.8</v>
      </c>
      <c r="I324" s="8">
        <f t="shared" si="10"/>
        <v>100</v>
      </c>
      <c r="J324" s="8">
        <f t="shared" si="11"/>
        <v>75.614652562920753</v>
      </c>
    </row>
    <row r="325" spans="1:10" ht="63" x14ac:dyDescent="0.25">
      <c r="A325" s="3" t="s">
        <v>297</v>
      </c>
      <c r="B325" s="4" t="s">
        <v>139</v>
      </c>
      <c r="C325" s="4" t="s">
        <v>146</v>
      </c>
      <c r="D325" s="4" t="s">
        <v>147</v>
      </c>
      <c r="E325" s="4" t="s">
        <v>8</v>
      </c>
      <c r="F325" s="7">
        <v>58076100</v>
      </c>
      <c r="G325" s="7">
        <v>43658000</v>
      </c>
      <c r="H325" s="7">
        <v>43658000</v>
      </c>
      <c r="I325" s="8">
        <f t="shared" si="10"/>
        <v>100</v>
      </c>
      <c r="J325" s="8">
        <f t="shared" si="11"/>
        <v>75.173780608546366</v>
      </c>
    </row>
    <row r="326" spans="1:10" ht="47.25" x14ac:dyDescent="0.25">
      <c r="A326" s="3" t="s">
        <v>243</v>
      </c>
      <c r="B326" s="4" t="s">
        <v>139</v>
      </c>
      <c r="C326" s="4" t="s">
        <v>146</v>
      </c>
      <c r="D326" s="4" t="s">
        <v>147</v>
      </c>
      <c r="E326" s="4" t="s">
        <v>23</v>
      </c>
      <c r="F326" s="7">
        <v>58076100</v>
      </c>
      <c r="G326" s="7">
        <v>43658000</v>
      </c>
      <c r="H326" s="7">
        <v>43658000</v>
      </c>
      <c r="I326" s="8">
        <f t="shared" si="10"/>
        <v>100</v>
      </c>
      <c r="J326" s="8">
        <f t="shared" si="11"/>
        <v>75.173780608546366</v>
      </c>
    </row>
    <row r="327" spans="1:10" ht="78.75" x14ac:dyDescent="0.25">
      <c r="A327" s="3" t="s">
        <v>238</v>
      </c>
      <c r="B327" s="4" t="s">
        <v>139</v>
      </c>
      <c r="C327" s="4" t="s">
        <v>146</v>
      </c>
      <c r="D327" s="4" t="s">
        <v>148</v>
      </c>
      <c r="E327" s="4" t="s">
        <v>8</v>
      </c>
      <c r="F327" s="7">
        <v>1300000</v>
      </c>
      <c r="G327" s="7">
        <v>1280000</v>
      </c>
      <c r="H327" s="7">
        <v>1280000</v>
      </c>
      <c r="I327" s="8">
        <f t="shared" si="10"/>
        <v>100</v>
      </c>
      <c r="J327" s="8">
        <f t="shared" si="11"/>
        <v>98.461538461538467</v>
      </c>
    </row>
    <row r="328" spans="1:10" ht="47.25" x14ac:dyDescent="0.25">
      <c r="A328" s="3" t="s">
        <v>243</v>
      </c>
      <c r="B328" s="4" t="s">
        <v>139</v>
      </c>
      <c r="C328" s="4" t="s">
        <v>146</v>
      </c>
      <c r="D328" s="4" t="s">
        <v>148</v>
      </c>
      <c r="E328" s="4" t="s">
        <v>23</v>
      </c>
      <c r="F328" s="7">
        <v>1300000</v>
      </c>
      <c r="G328" s="7">
        <v>1280000</v>
      </c>
      <c r="H328" s="7">
        <v>1280000</v>
      </c>
      <c r="I328" s="8">
        <f t="shared" si="10"/>
        <v>100</v>
      </c>
      <c r="J328" s="8">
        <f t="shared" si="11"/>
        <v>98.461538461538467</v>
      </c>
    </row>
    <row r="329" spans="1:10" ht="47.25" x14ac:dyDescent="0.25">
      <c r="A329" s="3" t="s">
        <v>335</v>
      </c>
      <c r="B329" s="4" t="s">
        <v>139</v>
      </c>
      <c r="C329" s="4" t="s">
        <v>146</v>
      </c>
      <c r="D329" s="4" t="s">
        <v>149</v>
      </c>
      <c r="E329" s="4" t="s">
        <v>8</v>
      </c>
      <c r="F329" s="7">
        <v>20520</v>
      </c>
      <c r="G329" s="7">
        <v>20520</v>
      </c>
      <c r="H329" s="7">
        <v>20520</v>
      </c>
      <c r="I329" s="8">
        <f t="shared" si="10"/>
        <v>100</v>
      </c>
      <c r="J329" s="8">
        <f t="shared" si="11"/>
        <v>100</v>
      </c>
    </row>
    <row r="330" spans="1:10" ht="47.25" x14ac:dyDescent="0.25">
      <c r="A330" s="3" t="s">
        <v>243</v>
      </c>
      <c r="B330" s="4" t="s">
        <v>139</v>
      </c>
      <c r="C330" s="4" t="s">
        <v>146</v>
      </c>
      <c r="D330" s="4" t="s">
        <v>149</v>
      </c>
      <c r="E330" s="4" t="s">
        <v>23</v>
      </c>
      <c r="F330" s="7">
        <v>20520</v>
      </c>
      <c r="G330" s="7">
        <v>20520</v>
      </c>
      <c r="H330" s="7">
        <v>20520</v>
      </c>
      <c r="I330" s="8">
        <f t="shared" si="10"/>
        <v>100</v>
      </c>
      <c r="J330" s="8">
        <f t="shared" si="11"/>
        <v>100</v>
      </c>
    </row>
    <row r="331" spans="1:10" ht="78.75" x14ac:dyDescent="0.25">
      <c r="A331" s="3" t="s">
        <v>305</v>
      </c>
      <c r="B331" s="4" t="s">
        <v>139</v>
      </c>
      <c r="C331" s="4" t="s">
        <v>146</v>
      </c>
      <c r="D331" s="4" t="s">
        <v>150</v>
      </c>
      <c r="E331" s="4" t="s">
        <v>8</v>
      </c>
      <c r="F331" s="7">
        <v>507800</v>
      </c>
      <c r="G331" s="7">
        <v>381100</v>
      </c>
      <c r="H331" s="7">
        <v>381100</v>
      </c>
      <c r="I331" s="8">
        <f t="shared" si="10"/>
        <v>100</v>
      </c>
      <c r="J331" s="8">
        <f t="shared" si="11"/>
        <v>75.04923198109492</v>
      </c>
    </row>
    <row r="332" spans="1:10" ht="47.25" x14ac:dyDescent="0.25">
      <c r="A332" s="3" t="s">
        <v>243</v>
      </c>
      <c r="B332" s="4" t="s">
        <v>139</v>
      </c>
      <c r="C332" s="4" t="s">
        <v>146</v>
      </c>
      <c r="D332" s="4" t="s">
        <v>150</v>
      </c>
      <c r="E332" s="4" t="s">
        <v>23</v>
      </c>
      <c r="F332" s="7">
        <v>507800</v>
      </c>
      <c r="G332" s="7">
        <v>381100</v>
      </c>
      <c r="H332" s="7">
        <v>381100</v>
      </c>
      <c r="I332" s="8">
        <f t="shared" si="10"/>
        <v>100</v>
      </c>
      <c r="J332" s="8">
        <f t="shared" si="11"/>
        <v>75.04923198109492</v>
      </c>
    </row>
    <row r="333" spans="1:10" ht="63" x14ac:dyDescent="0.25">
      <c r="A333" s="3" t="s">
        <v>297</v>
      </c>
      <c r="B333" s="4" t="s">
        <v>139</v>
      </c>
      <c r="C333" s="4" t="s">
        <v>146</v>
      </c>
      <c r="D333" s="4" t="s">
        <v>151</v>
      </c>
      <c r="E333" s="4" t="s">
        <v>8</v>
      </c>
      <c r="F333" s="7">
        <v>94256997.299999997</v>
      </c>
      <c r="G333" s="7">
        <v>71219997.299999997</v>
      </c>
      <c r="H333" s="7">
        <v>71219997.299999997</v>
      </c>
      <c r="I333" s="8">
        <f t="shared" si="10"/>
        <v>100</v>
      </c>
      <c r="J333" s="8">
        <f t="shared" si="11"/>
        <v>75.559374200434021</v>
      </c>
    </row>
    <row r="334" spans="1:10" ht="47.25" x14ac:dyDescent="0.25">
      <c r="A334" s="3" t="s">
        <v>243</v>
      </c>
      <c r="B334" s="4" t="s">
        <v>139</v>
      </c>
      <c r="C334" s="4" t="s">
        <v>146</v>
      </c>
      <c r="D334" s="4" t="s">
        <v>151</v>
      </c>
      <c r="E334" s="4" t="s">
        <v>23</v>
      </c>
      <c r="F334" s="7">
        <v>94256997.299999997</v>
      </c>
      <c r="G334" s="7">
        <v>71219997.299999997</v>
      </c>
      <c r="H334" s="7">
        <v>71219997.299999997</v>
      </c>
      <c r="I334" s="8">
        <f t="shared" si="10"/>
        <v>100</v>
      </c>
      <c r="J334" s="8">
        <f t="shared" si="11"/>
        <v>75.559374200434021</v>
      </c>
    </row>
    <row r="335" spans="1:10" ht="78.75" x14ac:dyDescent="0.25">
      <c r="A335" s="3" t="s">
        <v>238</v>
      </c>
      <c r="B335" s="4" t="s">
        <v>139</v>
      </c>
      <c r="C335" s="4" t="s">
        <v>146</v>
      </c>
      <c r="D335" s="4" t="s">
        <v>152</v>
      </c>
      <c r="E335" s="4" t="s">
        <v>8</v>
      </c>
      <c r="F335" s="7">
        <v>1372124</v>
      </c>
      <c r="G335" s="7">
        <v>1324124</v>
      </c>
      <c r="H335" s="7">
        <v>1324124</v>
      </c>
      <c r="I335" s="8">
        <f t="shared" si="10"/>
        <v>100</v>
      </c>
      <c r="J335" s="8">
        <f t="shared" si="11"/>
        <v>96.501773892155512</v>
      </c>
    </row>
    <row r="336" spans="1:10" ht="47.25" x14ac:dyDescent="0.25">
      <c r="A336" s="3" t="s">
        <v>243</v>
      </c>
      <c r="B336" s="4" t="s">
        <v>139</v>
      </c>
      <c r="C336" s="4" t="s">
        <v>146</v>
      </c>
      <c r="D336" s="4" t="s">
        <v>152</v>
      </c>
      <c r="E336" s="4" t="s">
        <v>23</v>
      </c>
      <c r="F336" s="7">
        <v>1372124</v>
      </c>
      <c r="G336" s="7">
        <v>1324124</v>
      </c>
      <c r="H336" s="7">
        <v>1324124</v>
      </c>
      <c r="I336" s="8">
        <f t="shared" si="10"/>
        <v>100</v>
      </c>
      <c r="J336" s="8">
        <f t="shared" si="11"/>
        <v>96.501773892155512</v>
      </c>
    </row>
    <row r="337" spans="1:10" ht="78.75" x14ac:dyDescent="0.25">
      <c r="A337" s="3" t="s">
        <v>305</v>
      </c>
      <c r="B337" s="4" t="s">
        <v>139</v>
      </c>
      <c r="C337" s="4" t="s">
        <v>146</v>
      </c>
      <c r="D337" s="4" t="s">
        <v>153</v>
      </c>
      <c r="E337" s="4" t="s">
        <v>8</v>
      </c>
      <c r="F337" s="7">
        <v>790700</v>
      </c>
      <c r="G337" s="7">
        <v>570400</v>
      </c>
      <c r="H337" s="7">
        <v>570400</v>
      </c>
      <c r="I337" s="8">
        <f t="shared" si="10"/>
        <v>100</v>
      </c>
      <c r="J337" s="8">
        <f t="shared" si="11"/>
        <v>72.138611357025411</v>
      </c>
    </row>
    <row r="338" spans="1:10" ht="47.25" x14ac:dyDescent="0.25">
      <c r="A338" s="3" t="s">
        <v>243</v>
      </c>
      <c r="B338" s="4" t="s">
        <v>139</v>
      </c>
      <c r="C338" s="4" t="s">
        <v>146</v>
      </c>
      <c r="D338" s="4" t="s">
        <v>153</v>
      </c>
      <c r="E338" s="4" t="s">
        <v>23</v>
      </c>
      <c r="F338" s="7">
        <v>790700</v>
      </c>
      <c r="G338" s="7">
        <v>570400</v>
      </c>
      <c r="H338" s="7">
        <v>570400</v>
      </c>
      <c r="I338" s="8">
        <f t="shared" si="10"/>
        <v>100</v>
      </c>
      <c r="J338" s="8">
        <f t="shared" si="11"/>
        <v>72.138611357025411</v>
      </c>
    </row>
    <row r="339" spans="1:10" ht="63" x14ac:dyDescent="0.25">
      <c r="A339" s="3" t="s">
        <v>297</v>
      </c>
      <c r="B339" s="4" t="s">
        <v>139</v>
      </c>
      <c r="C339" s="4" t="s">
        <v>146</v>
      </c>
      <c r="D339" s="4" t="s">
        <v>154</v>
      </c>
      <c r="E339" s="4" t="s">
        <v>8</v>
      </c>
      <c r="F339" s="7">
        <v>10478149.199999999</v>
      </c>
      <c r="G339" s="7">
        <v>7175649.2000000002</v>
      </c>
      <c r="H339" s="7">
        <v>7175649.2000000002</v>
      </c>
      <c r="I339" s="8">
        <f t="shared" si="10"/>
        <v>100</v>
      </c>
      <c r="J339" s="8">
        <f t="shared" si="11"/>
        <v>68.482029249974801</v>
      </c>
    </row>
    <row r="340" spans="1:10" ht="47.25" x14ac:dyDescent="0.25">
      <c r="A340" s="3" t="s">
        <v>243</v>
      </c>
      <c r="B340" s="4" t="s">
        <v>139</v>
      </c>
      <c r="C340" s="4" t="s">
        <v>146</v>
      </c>
      <c r="D340" s="4" t="s">
        <v>154</v>
      </c>
      <c r="E340" s="4" t="s">
        <v>23</v>
      </c>
      <c r="F340" s="7">
        <v>10478149.199999999</v>
      </c>
      <c r="G340" s="7">
        <v>7175649.2000000002</v>
      </c>
      <c r="H340" s="7">
        <v>7175649.2000000002</v>
      </c>
      <c r="I340" s="8">
        <f t="shared" si="10"/>
        <v>100</v>
      </c>
      <c r="J340" s="8">
        <f t="shared" si="11"/>
        <v>68.482029249974801</v>
      </c>
    </row>
    <row r="341" spans="1:10" ht="78.75" x14ac:dyDescent="0.25">
      <c r="A341" s="3" t="s">
        <v>238</v>
      </c>
      <c r="B341" s="4" t="s">
        <v>139</v>
      </c>
      <c r="C341" s="4" t="s">
        <v>146</v>
      </c>
      <c r="D341" s="4" t="s">
        <v>155</v>
      </c>
      <c r="E341" s="4" t="s">
        <v>8</v>
      </c>
      <c r="F341" s="7">
        <v>188976</v>
      </c>
      <c r="G341" s="7">
        <v>188976</v>
      </c>
      <c r="H341" s="7">
        <v>188976</v>
      </c>
      <c r="I341" s="8">
        <f t="shared" si="10"/>
        <v>100</v>
      </c>
      <c r="J341" s="8">
        <f t="shared" si="11"/>
        <v>100</v>
      </c>
    </row>
    <row r="342" spans="1:10" ht="47.25" x14ac:dyDescent="0.25">
      <c r="A342" s="3" t="s">
        <v>243</v>
      </c>
      <c r="B342" s="4" t="s">
        <v>139</v>
      </c>
      <c r="C342" s="4" t="s">
        <v>146</v>
      </c>
      <c r="D342" s="4" t="s">
        <v>155</v>
      </c>
      <c r="E342" s="4" t="s">
        <v>23</v>
      </c>
      <c r="F342" s="7">
        <v>188976</v>
      </c>
      <c r="G342" s="7">
        <v>188976</v>
      </c>
      <c r="H342" s="7">
        <v>188976</v>
      </c>
      <c r="I342" s="8">
        <f t="shared" si="10"/>
        <v>100</v>
      </c>
      <c r="J342" s="8">
        <f t="shared" si="11"/>
        <v>100</v>
      </c>
    </row>
    <row r="343" spans="1:10" ht="110.25" x14ac:dyDescent="0.25">
      <c r="A343" s="3" t="s">
        <v>307</v>
      </c>
      <c r="B343" s="4" t="s">
        <v>139</v>
      </c>
      <c r="C343" s="4" t="s">
        <v>146</v>
      </c>
      <c r="D343" s="4" t="s">
        <v>108</v>
      </c>
      <c r="E343" s="4" t="s">
        <v>8</v>
      </c>
      <c r="F343" s="7">
        <v>310600</v>
      </c>
      <c r="G343" s="7">
        <v>310600</v>
      </c>
      <c r="H343" s="7">
        <v>310600</v>
      </c>
      <c r="I343" s="8">
        <f t="shared" ref="I343:I404" si="12">H343/G343*100</f>
        <v>100</v>
      </c>
      <c r="J343" s="8">
        <f t="shared" ref="J343:J404" si="13">H343/F343*100</f>
        <v>100</v>
      </c>
    </row>
    <row r="344" spans="1:10" ht="47.25" x14ac:dyDescent="0.25">
      <c r="A344" s="3" t="s">
        <v>243</v>
      </c>
      <c r="B344" s="4" t="s">
        <v>139</v>
      </c>
      <c r="C344" s="4" t="s">
        <v>146</v>
      </c>
      <c r="D344" s="4" t="s">
        <v>108</v>
      </c>
      <c r="E344" s="4" t="s">
        <v>23</v>
      </c>
      <c r="F344" s="7">
        <v>310600</v>
      </c>
      <c r="G344" s="7">
        <v>310600</v>
      </c>
      <c r="H344" s="7">
        <v>310600</v>
      </c>
      <c r="I344" s="8">
        <f t="shared" si="12"/>
        <v>100</v>
      </c>
      <c r="J344" s="8">
        <f t="shared" si="13"/>
        <v>100</v>
      </c>
    </row>
    <row r="345" spans="1:10" x14ac:dyDescent="0.25">
      <c r="A345" s="3" t="s">
        <v>336</v>
      </c>
      <c r="B345" s="4" t="s">
        <v>139</v>
      </c>
      <c r="C345" s="4" t="s">
        <v>146</v>
      </c>
      <c r="D345" s="4" t="s">
        <v>156</v>
      </c>
      <c r="E345" s="4" t="s">
        <v>8</v>
      </c>
      <c r="F345" s="7">
        <v>1254352</v>
      </c>
      <c r="G345" s="7">
        <v>1254352</v>
      </c>
      <c r="H345" s="7">
        <v>1254352</v>
      </c>
      <c r="I345" s="8">
        <f t="shared" si="12"/>
        <v>100</v>
      </c>
      <c r="J345" s="8">
        <f t="shared" si="13"/>
        <v>100</v>
      </c>
    </row>
    <row r="346" spans="1:10" ht="47.25" x14ac:dyDescent="0.25">
      <c r="A346" s="3" t="s">
        <v>243</v>
      </c>
      <c r="B346" s="4" t="s">
        <v>139</v>
      </c>
      <c r="C346" s="4" t="s">
        <v>146</v>
      </c>
      <c r="D346" s="4" t="s">
        <v>156</v>
      </c>
      <c r="E346" s="4" t="s">
        <v>23</v>
      </c>
      <c r="F346" s="7">
        <v>1254352</v>
      </c>
      <c r="G346" s="7">
        <v>1254352</v>
      </c>
      <c r="H346" s="7">
        <v>1254352</v>
      </c>
      <c r="I346" s="8">
        <f t="shared" si="12"/>
        <v>100</v>
      </c>
      <c r="J346" s="8">
        <f t="shared" si="13"/>
        <v>100</v>
      </c>
    </row>
    <row r="347" spans="1:10" x14ac:dyDescent="0.25">
      <c r="A347" s="3" t="s">
        <v>337</v>
      </c>
      <c r="B347" s="4" t="s">
        <v>139</v>
      </c>
      <c r="C347" s="4" t="s">
        <v>146</v>
      </c>
      <c r="D347" s="4" t="s">
        <v>157</v>
      </c>
      <c r="E347" s="4" t="s">
        <v>8</v>
      </c>
      <c r="F347" s="7">
        <v>262600</v>
      </c>
      <c r="G347" s="7">
        <v>262600</v>
      </c>
      <c r="H347" s="7">
        <v>262600</v>
      </c>
      <c r="I347" s="8">
        <f t="shared" si="12"/>
        <v>100</v>
      </c>
      <c r="J347" s="8">
        <f t="shared" si="13"/>
        <v>100</v>
      </c>
    </row>
    <row r="348" spans="1:10" ht="47.25" x14ac:dyDescent="0.25">
      <c r="A348" s="3" t="s">
        <v>243</v>
      </c>
      <c r="B348" s="4" t="s">
        <v>139</v>
      </c>
      <c r="C348" s="4" t="s">
        <v>146</v>
      </c>
      <c r="D348" s="4" t="s">
        <v>157</v>
      </c>
      <c r="E348" s="4" t="s">
        <v>23</v>
      </c>
      <c r="F348" s="7">
        <v>262600</v>
      </c>
      <c r="G348" s="7">
        <v>262600</v>
      </c>
      <c r="H348" s="7">
        <v>262600</v>
      </c>
      <c r="I348" s="8">
        <f t="shared" si="12"/>
        <v>100</v>
      </c>
      <c r="J348" s="8">
        <f t="shared" si="13"/>
        <v>100</v>
      </c>
    </row>
    <row r="349" spans="1:10" ht="47.25" x14ac:dyDescent="0.25">
      <c r="A349" s="3" t="s">
        <v>333</v>
      </c>
      <c r="B349" s="4" t="s">
        <v>139</v>
      </c>
      <c r="C349" s="4" t="s">
        <v>146</v>
      </c>
      <c r="D349" s="4" t="s">
        <v>144</v>
      </c>
      <c r="E349" s="4" t="s">
        <v>8</v>
      </c>
      <c r="F349" s="7">
        <v>22637.3</v>
      </c>
      <c r="G349" s="7">
        <v>22637.3</v>
      </c>
      <c r="H349" s="7">
        <v>22637.3</v>
      </c>
      <c r="I349" s="8">
        <f t="shared" si="12"/>
        <v>100</v>
      </c>
      <c r="J349" s="8">
        <f t="shared" si="13"/>
        <v>100</v>
      </c>
    </row>
    <row r="350" spans="1:10" ht="47.25" x14ac:dyDescent="0.25">
      <c r="A350" s="3" t="s">
        <v>243</v>
      </c>
      <c r="B350" s="4" t="s">
        <v>139</v>
      </c>
      <c r="C350" s="4" t="s">
        <v>146</v>
      </c>
      <c r="D350" s="4" t="s">
        <v>144</v>
      </c>
      <c r="E350" s="4" t="s">
        <v>23</v>
      </c>
      <c r="F350" s="7">
        <v>22637.3</v>
      </c>
      <c r="G350" s="7">
        <v>22637.3</v>
      </c>
      <c r="H350" s="7">
        <v>22637.3</v>
      </c>
      <c r="I350" s="8">
        <f t="shared" si="12"/>
        <v>100</v>
      </c>
      <c r="J350" s="8">
        <f t="shared" si="13"/>
        <v>100</v>
      </c>
    </row>
    <row r="351" spans="1:10" ht="31.5" x14ac:dyDescent="0.25">
      <c r="A351" s="3" t="s">
        <v>278</v>
      </c>
      <c r="B351" s="4" t="s">
        <v>139</v>
      </c>
      <c r="C351" s="4" t="s">
        <v>71</v>
      </c>
      <c r="D351" s="4" t="s">
        <v>7</v>
      </c>
      <c r="E351" s="4" t="s">
        <v>8</v>
      </c>
      <c r="F351" s="7">
        <v>15931000</v>
      </c>
      <c r="G351" s="7">
        <v>12197704</v>
      </c>
      <c r="H351" s="7">
        <v>12197704</v>
      </c>
      <c r="I351" s="8">
        <f t="shared" si="12"/>
        <v>100</v>
      </c>
      <c r="J351" s="8">
        <f t="shared" si="13"/>
        <v>76.565840185801264</v>
      </c>
    </row>
    <row r="352" spans="1:10" ht="63" x14ac:dyDescent="0.25">
      <c r="A352" s="3" t="s">
        <v>297</v>
      </c>
      <c r="B352" s="4" t="s">
        <v>139</v>
      </c>
      <c r="C352" s="4" t="s">
        <v>71</v>
      </c>
      <c r="D352" s="4" t="s">
        <v>95</v>
      </c>
      <c r="E352" s="4" t="s">
        <v>8</v>
      </c>
      <c r="F352" s="7">
        <v>1454500</v>
      </c>
      <c r="G352" s="7">
        <v>1083804</v>
      </c>
      <c r="H352" s="7">
        <v>1083804</v>
      </c>
      <c r="I352" s="8">
        <f t="shared" si="12"/>
        <v>100</v>
      </c>
      <c r="J352" s="8">
        <f t="shared" si="13"/>
        <v>74.513853557923682</v>
      </c>
    </row>
    <row r="353" spans="1:10" ht="47.25" x14ac:dyDescent="0.25">
      <c r="A353" s="3" t="s">
        <v>243</v>
      </c>
      <c r="B353" s="4" t="s">
        <v>139</v>
      </c>
      <c r="C353" s="4" t="s">
        <v>71</v>
      </c>
      <c r="D353" s="4" t="s">
        <v>95</v>
      </c>
      <c r="E353" s="4" t="s">
        <v>23</v>
      </c>
      <c r="F353" s="7">
        <v>1454500</v>
      </c>
      <c r="G353" s="7">
        <v>1083804</v>
      </c>
      <c r="H353" s="7">
        <v>1083804</v>
      </c>
      <c r="I353" s="8">
        <f t="shared" si="12"/>
        <v>100</v>
      </c>
      <c r="J353" s="8">
        <f t="shared" si="13"/>
        <v>74.513853557923682</v>
      </c>
    </row>
    <row r="354" spans="1:10" ht="47.25" x14ac:dyDescent="0.25">
      <c r="A354" s="3" t="s">
        <v>323</v>
      </c>
      <c r="B354" s="4" t="s">
        <v>139</v>
      </c>
      <c r="C354" s="4" t="s">
        <v>71</v>
      </c>
      <c r="D354" s="4" t="s">
        <v>158</v>
      </c>
      <c r="E354" s="4" t="s">
        <v>8</v>
      </c>
      <c r="F354" s="7">
        <v>63000</v>
      </c>
      <c r="G354" s="7">
        <v>35000</v>
      </c>
      <c r="H354" s="7">
        <v>35000</v>
      </c>
      <c r="I354" s="8">
        <f t="shared" si="12"/>
        <v>100</v>
      </c>
      <c r="J354" s="8">
        <f t="shared" si="13"/>
        <v>55.555555555555557</v>
      </c>
    </row>
    <row r="355" spans="1:10" ht="47.25" x14ac:dyDescent="0.25">
      <c r="A355" s="3" t="s">
        <v>243</v>
      </c>
      <c r="B355" s="4" t="s">
        <v>139</v>
      </c>
      <c r="C355" s="4" t="s">
        <v>71</v>
      </c>
      <c r="D355" s="4" t="s">
        <v>158</v>
      </c>
      <c r="E355" s="4" t="s">
        <v>23</v>
      </c>
      <c r="F355" s="7">
        <v>63000</v>
      </c>
      <c r="G355" s="7">
        <v>35000</v>
      </c>
      <c r="H355" s="7">
        <v>35000</v>
      </c>
      <c r="I355" s="8">
        <f t="shared" si="12"/>
        <v>100</v>
      </c>
      <c r="J355" s="8">
        <f t="shared" si="13"/>
        <v>55.555555555555557</v>
      </c>
    </row>
    <row r="356" spans="1:10" ht="63" x14ac:dyDescent="0.25">
      <c r="A356" s="3" t="s">
        <v>297</v>
      </c>
      <c r="B356" s="4" t="s">
        <v>139</v>
      </c>
      <c r="C356" s="4" t="s">
        <v>71</v>
      </c>
      <c r="D356" s="4" t="s">
        <v>159</v>
      </c>
      <c r="E356" s="4" t="s">
        <v>8</v>
      </c>
      <c r="F356" s="7">
        <v>14171000</v>
      </c>
      <c r="G356" s="7">
        <v>10836400</v>
      </c>
      <c r="H356" s="7">
        <v>10836400</v>
      </c>
      <c r="I356" s="8">
        <f t="shared" si="12"/>
        <v>100</v>
      </c>
      <c r="J356" s="8">
        <f t="shared" si="13"/>
        <v>76.468844823936209</v>
      </c>
    </row>
    <row r="357" spans="1:10" ht="47.25" x14ac:dyDescent="0.25">
      <c r="A357" s="3" t="s">
        <v>243</v>
      </c>
      <c r="B357" s="4" t="s">
        <v>139</v>
      </c>
      <c r="C357" s="4" t="s">
        <v>71</v>
      </c>
      <c r="D357" s="4" t="s">
        <v>159</v>
      </c>
      <c r="E357" s="4" t="s">
        <v>23</v>
      </c>
      <c r="F357" s="7">
        <v>14171000</v>
      </c>
      <c r="G357" s="7">
        <v>10836400</v>
      </c>
      <c r="H357" s="7">
        <v>10836400</v>
      </c>
      <c r="I357" s="8">
        <f t="shared" si="12"/>
        <v>100</v>
      </c>
      <c r="J357" s="8">
        <f t="shared" si="13"/>
        <v>76.468844823936209</v>
      </c>
    </row>
    <row r="358" spans="1:10" ht="78.75" x14ac:dyDescent="0.25">
      <c r="A358" s="3" t="s">
        <v>238</v>
      </c>
      <c r="B358" s="4" t="s">
        <v>139</v>
      </c>
      <c r="C358" s="4" t="s">
        <v>71</v>
      </c>
      <c r="D358" s="4" t="s">
        <v>160</v>
      </c>
      <c r="E358" s="4" t="s">
        <v>8</v>
      </c>
      <c r="F358" s="7">
        <v>242500</v>
      </c>
      <c r="G358" s="7">
        <v>242500</v>
      </c>
      <c r="H358" s="7">
        <v>242500</v>
      </c>
      <c r="I358" s="8">
        <f t="shared" si="12"/>
        <v>100</v>
      </c>
      <c r="J358" s="8">
        <f t="shared" si="13"/>
        <v>100</v>
      </c>
    </row>
    <row r="359" spans="1:10" ht="47.25" x14ac:dyDescent="0.25">
      <c r="A359" s="3" t="s">
        <v>243</v>
      </c>
      <c r="B359" s="4" t="s">
        <v>139</v>
      </c>
      <c r="C359" s="4" t="s">
        <v>71</v>
      </c>
      <c r="D359" s="4" t="s">
        <v>160</v>
      </c>
      <c r="E359" s="4" t="s">
        <v>23</v>
      </c>
      <c r="F359" s="7">
        <v>242500</v>
      </c>
      <c r="G359" s="7">
        <v>242500</v>
      </c>
      <c r="H359" s="7">
        <v>242500</v>
      </c>
      <c r="I359" s="8">
        <f t="shared" si="12"/>
        <v>100</v>
      </c>
      <c r="J359" s="8">
        <f t="shared" si="13"/>
        <v>100</v>
      </c>
    </row>
    <row r="360" spans="1:10" s="23" customFormat="1" x14ac:dyDescent="0.25">
      <c r="A360" s="13" t="s">
        <v>280</v>
      </c>
      <c r="B360" s="10" t="s">
        <v>139</v>
      </c>
      <c r="C360" s="10" t="s">
        <v>75</v>
      </c>
      <c r="D360" s="10" t="s">
        <v>7</v>
      </c>
      <c r="E360" s="10" t="s">
        <v>8</v>
      </c>
      <c r="F360" s="11">
        <v>1150227</v>
      </c>
      <c r="G360" s="11">
        <v>778927</v>
      </c>
      <c r="H360" s="11">
        <v>778927</v>
      </c>
      <c r="I360" s="12">
        <f t="shared" si="12"/>
        <v>100</v>
      </c>
      <c r="J360" s="12">
        <f t="shared" si="13"/>
        <v>67.719415384963142</v>
      </c>
    </row>
    <row r="361" spans="1:10" x14ac:dyDescent="0.25">
      <c r="A361" s="3" t="s">
        <v>283</v>
      </c>
      <c r="B361" s="4" t="s">
        <v>139</v>
      </c>
      <c r="C361" s="4" t="s">
        <v>78</v>
      </c>
      <c r="D361" s="4" t="s">
        <v>7</v>
      </c>
      <c r="E361" s="4" t="s">
        <v>8</v>
      </c>
      <c r="F361" s="7">
        <v>291427</v>
      </c>
      <c r="G361" s="7">
        <v>291427</v>
      </c>
      <c r="H361" s="7">
        <v>291427</v>
      </c>
      <c r="I361" s="8">
        <f t="shared" si="12"/>
        <v>100</v>
      </c>
      <c r="J361" s="8">
        <f t="shared" si="13"/>
        <v>100</v>
      </c>
    </row>
    <row r="362" spans="1:10" ht="31.5" x14ac:dyDescent="0.25">
      <c r="A362" s="3" t="s">
        <v>244</v>
      </c>
      <c r="B362" s="4" t="s">
        <v>139</v>
      </c>
      <c r="C362" s="4" t="s">
        <v>78</v>
      </c>
      <c r="D362" s="4" t="s">
        <v>83</v>
      </c>
      <c r="E362" s="4" t="s">
        <v>8</v>
      </c>
      <c r="F362" s="7">
        <v>291427</v>
      </c>
      <c r="G362" s="7">
        <v>291427</v>
      </c>
      <c r="H362" s="7">
        <v>291427</v>
      </c>
      <c r="I362" s="8">
        <f t="shared" si="12"/>
        <v>100</v>
      </c>
      <c r="J362" s="8">
        <f t="shared" si="13"/>
        <v>100</v>
      </c>
    </row>
    <row r="363" spans="1:10" ht="47.25" x14ac:dyDescent="0.25">
      <c r="A363" s="3" t="s">
        <v>243</v>
      </c>
      <c r="B363" s="4" t="s">
        <v>139</v>
      </c>
      <c r="C363" s="4" t="s">
        <v>78</v>
      </c>
      <c r="D363" s="4" t="s">
        <v>83</v>
      </c>
      <c r="E363" s="4" t="s">
        <v>23</v>
      </c>
      <c r="F363" s="7">
        <v>291427</v>
      </c>
      <c r="G363" s="7">
        <v>291427</v>
      </c>
      <c r="H363" s="7">
        <v>291427</v>
      </c>
      <c r="I363" s="8">
        <f t="shared" si="12"/>
        <v>100</v>
      </c>
      <c r="J363" s="8">
        <f t="shared" si="13"/>
        <v>100</v>
      </c>
    </row>
    <row r="364" spans="1:10" x14ac:dyDescent="0.25">
      <c r="A364" s="3" t="s">
        <v>338</v>
      </c>
      <c r="B364" s="4" t="s">
        <v>139</v>
      </c>
      <c r="C364" s="4" t="s">
        <v>161</v>
      </c>
      <c r="D364" s="4" t="s">
        <v>7</v>
      </c>
      <c r="E364" s="4" t="s">
        <v>8</v>
      </c>
      <c r="F364" s="7">
        <v>858800</v>
      </c>
      <c r="G364" s="7">
        <v>487500</v>
      </c>
      <c r="H364" s="7">
        <v>487500</v>
      </c>
      <c r="I364" s="8">
        <f t="shared" si="12"/>
        <v>100</v>
      </c>
      <c r="J364" s="8">
        <f t="shared" si="13"/>
        <v>56.765253842571028</v>
      </c>
    </row>
    <row r="365" spans="1:10" ht="31.5" x14ac:dyDescent="0.25">
      <c r="A365" s="3" t="s">
        <v>244</v>
      </c>
      <c r="B365" s="4" t="s">
        <v>139</v>
      </c>
      <c r="C365" s="4" t="s">
        <v>161</v>
      </c>
      <c r="D365" s="4" t="s">
        <v>83</v>
      </c>
      <c r="E365" s="4" t="s">
        <v>8</v>
      </c>
      <c r="F365" s="7">
        <v>600000</v>
      </c>
      <c r="G365" s="7">
        <v>487500</v>
      </c>
      <c r="H365" s="7">
        <v>487500</v>
      </c>
      <c r="I365" s="8">
        <f t="shared" si="12"/>
        <v>100</v>
      </c>
      <c r="J365" s="8">
        <f t="shared" si="13"/>
        <v>81.25</v>
      </c>
    </row>
    <row r="366" spans="1:10" ht="47.25" x14ac:dyDescent="0.25">
      <c r="A366" s="3" t="s">
        <v>243</v>
      </c>
      <c r="B366" s="4" t="s">
        <v>139</v>
      </c>
      <c r="C366" s="4" t="s">
        <v>161</v>
      </c>
      <c r="D366" s="4" t="s">
        <v>83</v>
      </c>
      <c r="E366" s="4" t="s">
        <v>23</v>
      </c>
      <c r="F366" s="7">
        <v>600000</v>
      </c>
      <c r="G366" s="7">
        <v>487500</v>
      </c>
      <c r="H366" s="7">
        <v>487500</v>
      </c>
      <c r="I366" s="8">
        <f t="shared" si="12"/>
        <v>100</v>
      </c>
      <c r="J366" s="8">
        <f t="shared" si="13"/>
        <v>81.25</v>
      </c>
    </row>
    <row r="367" spans="1:10" ht="47.25" x14ac:dyDescent="0.25">
      <c r="A367" s="3" t="s">
        <v>339</v>
      </c>
      <c r="B367" s="4" t="s">
        <v>139</v>
      </c>
      <c r="C367" s="4" t="s">
        <v>161</v>
      </c>
      <c r="D367" s="4" t="s">
        <v>162</v>
      </c>
      <c r="E367" s="4" t="s">
        <v>8</v>
      </c>
      <c r="F367" s="7">
        <v>258800</v>
      </c>
      <c r="G367" s="7">
        <v>0</v>
      </c>
      <c r="H367" s="7">
        <v>0</v>
      </c>
      <c r="I367" s="8">
        <v>0</v>
      </c>
      <c r="J367" s="8">
        <f t="shared" si="13"/>
        <v>0</v>
      </c>
    </row>
    <row r="368" spans="1:10" ht="47.25" x14ac:dyDescent="0.25">
      <c r="A368" s="3" t="s">
        <v>243</v>
      </c>
      <c r="B368" s="4" t="s">
        <v>139</v>
      </c>
      <c r="C368" s="4" t="s">
        <v>161</v>
      </c>
      <c r="D368" s="4" t="s">
        <v>162</v>
      </c>
      <c r="E368" s="4" t="s">
        <v>23</v>
      </c>
      <c r="F368" s="7">
        <v>258800</v>
      </c>
      <c r="G368" s="7">
        <v>0</v>
      </c>
      <c r="H368" s="7">
        <v>0</v>
      </c>
      <c r="I368" s="8">
        <v>0</v>
      </c>
      <c r="J368" s="8">
        <f t="shared" si="13"/>
        <v>0</v>
      </c>
    </row>
    <row r="369" spans="1:10" s="35" customFormat="1" ht="58.5" x14ac:dyDescent="0.25">
      <c r="A369" s="22" t="s">
        <v>340</v>
      </c>
      <c r="B369" s="30" t="s">
        <v>163</v>
      </c>
      <c r="C369" s="30" t="s">
        <v>6</v>
      </c>
      <c r="D369" s="30" t="s">
        <v>7</v>
      </c>
      <c r="E369" s="30" t="s">
        <v>8</v>
      </c>
      <c r="F369" s="31">
        <v>329283931.80000001</v>
      </c>
      <c r="G369" s="31">
        <v>203723806.09999999</v>
      </c>
      <c r="H369" s="31">
        <v>200877947.19999999</v>
      </c>
      <c r="I369" s="32">
        <f t="shared" si="12"/>
        <v>98.603079848899398</v>
      </c>
      <c r="J369" s="32">
        <f t="shared" si="13"/>
        <v>61.004479053052897</v>
      </c>
    </row>
    <row r="370" spans="1:10" s="21" customFormat="1" x14ac:dyDescent="0.25">
      <c r="A370" s="24" t="s">
        <v>230</v>
      </c>
      <c r="B370" s="18" t="s">
        <v>163</v>
      </c>
      <c r="C370" s="18" t="s">
        <v>9</v>
      </c>
      <c r="D370" s="18" t="s">
        <v>7</v>
      </c>
      <c r="E370" s="18" t="s">
        <v>8</v>
      </c>
      <c r="F370" s="19">
        <v>13012476.4</v>
      </c>
      <c r="G370" s="19">
        <v>8904358.5999999996</v>
      </c>
      <c r="H370" s="19">
        <v>8346209.4000000004</v>
      </c>
      <c r="I370" s="20">
        <f t="shared" si="12"/>
        <v>93.731730435923822</v>
      </c>
      <c r="J370" s="20">
        <f t="shared" si="13"/>
        <v>64.140054079175883</v>
      </c>
    </row>
    <row r="371" spans="1:10" ht="63" x14ac:dyDescent="0.25">
      <c r="A371" s="3" t="s">
        <v>231</v>
      </c>
      <c r="B371" s="4" t="s">
        <v>163</v>
      </c>
      <c r="C371" s="4" t="s">
        <v>10</v>
      </c>
      <c r="D371" s="4" t="s">
        <v>7</v>
      </c>
      <c r="E371" s="4" t="s">
        <v>8</v>
      </c>
      <c r="F371" s="7">
        <v>11647476.4</v>
      </c>
      <c r="G371" s="7">
        <v>8607778.5999999996</v>
      </c>
      <c r="H371" s="7">
        <v>8133959</v>
      </c>
      <c r="I371" s="8">
        <f t="shared" si="12"/>
        <v>94.495448570203706</v>
      </c>
      <c r="J371" s="8">
        <f t="shared" si="13"/>
        <v>69.834517973352575</v>
      </c>
    </row>
    <row r="372" spans="1:10" ht="31.5" x14ac:dyDescent="0.25">
      <c r="A372" s="3" t="s">
        <v>234</v>
      </c>
      <c r="B372" s="4" t="s">
        <v>163</v>
      </c>
      <c r="C372" s="4" t="s">
        <v>10</v>
      </c>
      <c r="D372" s="4" t="s">
        <v>13</v>
      </c>
      <c r="E372" s="4" t="s">
        <v>8</v>
      </c>
      <c r="F372" s="7">
        <v>11211675.4</v>
      </c>
      <c r="G372" s="7">
        <v>8381174.7000000002</v>
      </c>
      <c r="H372" s="7">
        <v>7943885.9000000004</v>
      </c>
      <c r="I372" s="8">
        <f t="shared" si="12"/>
        <v>94.782487948855191</v>
      </c>
      <c r="J372" s="8">
        <f t="shared" si="13"/>
        <v>70.85369150091519</v>
      </c>
    </row>
    <row r="373" spans="1:10" ht="78.75" x14ac:dyDescent="0.25">
      <c r="A373" s="3" t="s">
        <v>233</v>
      </c>
      <c r="B373" s="4" t="s">
        <v>163</v>
      </c>
      <c r="C373" s="4" t="s">
        <v>10</v>
      </c>
      <c r="D373" s="4" t="s">
        <v>13</v>
      </c>
      <c r="E373" s="4" t="s">
        <v>12</v>
      </c>
      <c r="F373" s="7">
        <v>11211675.4</v>
      </c>
      <c r="G373" s="7">
        <v>8381174.7000000002</v>
      </c>
      <c r="H373" s="7">
        <v>7943885.9000000004</v>
      </c>
      <c r="I373" s="8">
        <f t="shared" si="12"/>
        <v>94.782487948855191</v>
      </c>
      <c r="J373" s="8">
        <f t="shared" si="13"/>
        <v>70.85369150091519</v>
      </c>
    </row>
    <row r="374" spans="1:10" ht="31.5" x14ac:dyDescent="0.25">
      <c r="A374" s="3" t="s">
        <v>235</v>
      </c>
      <c r="B374" s="4" t="s">
        <v>163</v>
      </c>
      <c r="C374" s="4" t="s">
        <v>10</v>
      </c>
      <c r="D374" s="4" t="s">
        <v>14</v>
      </c>
      <c r="E374" s="4" t="s">
        <v>8</v>
      </c>
      <c r="F374" s="7">
        <v>304201</v>
      </c>
      <c r="G374" s="7">
        <v>180982</v>
      </c>
      <c r="H374" s="7">
        <v>144451.20000000001</v>
      </c>
      <c r="I374" s="8">
        <f t="shared" si="12"/>
        <v>79.815230243891662</v>
      </c>
      <c r="J374" s="8">
        <f t="shared" si="13"/>
        <v>47.48544547848298</v>
      </c>
    </row>
    <row r="375" spans="1:10" ht="31.5" x14ac:dyDescent="0.25">
      <c r="A375" s="3" t="s">
        <v>236</v>
      </c>
      <c r="B375" s="4" t="s">
        <v>163</v>
      </c>
      <c r="C375" s="4" t="s">
        <v>10</v>
      </c>
      <c r="D375" s="4" t="s">
        <v>14</v>
      </c>
      <c r="E375" s="4" t="s">
        <v>16</v>
      </c>
      <c r="F375" s="7">
        <v>297600</v>
      </c>
      <c r="G375" s="7">
        <v>178982</v>
      </c>
      <c r="H375" s="7">
        <v>142451.20000000001</v>
      </c>
      <c r="I375" s="8">
        <f t="shared" si="12"/>
        <v>79.589679409102601</v>
      </c>
      <c r="J375" s="8">
        <f t="shared" si="13"/>
        <v>47.866666666666667</v>
      </c>
    </row>
    <row r="376" spans="1:10" x14ac:dyDescent="0.25">
      <c r="A376" s="3" t="s">
        <v>237</v>
      </c>
      <c r="B376" s="4" t="s">
        <v>163</v>
      </c>
      <c r="C376" s="4" t="s">
        <v>10</v>
      </c>
      <c r="D376" s="4" t="s">
        <v>14</v>
      </c>
      <c r="E376" s="4" t="s">
        <v>17</v>
      </c>
      <c r="F376" s="7">
        <v>6601</v>
      </c>
      <c r="G376" s="7">
        <v>2000</v>
      </c>
      <c r="H376" s="7">
        <v>2000</v>
      </c>
      <c r="I376" s="8">
        <f t="shared" si="12"/>
        <v>100</v>
      </c>
      <c r="J376" s="8">
        <f t="shared" si="13"/>
        <v>30.298439630359038</v>
      </c>
    </row>
    <row r="377" spans="1:10" ht="78.75" x14ac:dyDescent="0.25">
      <c r="A377" s="3" t="s">
        <v>238</v>
      </c>
      <c r="B377" s="4" t="s">
        <v>163</v>
      </c>
      <c r="C377" s="4" t="s">
        <v>10</v>
      </c>
      <c r="D377" s="4" t="s">
        <v>18</v>
      </c>
      <c r="E377" s="4" t="s">
        <v>8</v>
      </c>
      <c r="F377" s="7">
        <v>131600</v>
      </c>
      <c r="G377" s="7">
        <v>45621.9</v>
      </c>
      <c r="H377" s="7">
        <v>45621.9</v>
      </c>
      <c r="I377" s="8">
        <f t="shared" si="12"/>
        <v>100</v>
      </c>
      <c r="J377" s="8">
        <f t="shared" si="13"/>
        <v>34.667097264437693</v>
      </c>
    </row>
    <row r="378" spans="1:10" ht="78.75" x14ac:dyDescent="0.25">
      <c r="A378" s="3" t="s">
        <v>233</v>
      </c>
      <c r="B378" s="4" t="s">
        <v>163</v>
      </c>
      <c r="C378" s="4" t="s">
        <v>10</v>
      </c>
      <c r="D378" s="4" t="s">
        <v>18</v>
      </c>
      <c r="E378" s="4" t="s">
        <v>12</v>
      </c>
      <c r="F378" s="7">
        <v>131600</v>
      </c>
      <c r="G378" s="7">
        <v>45621.9</v>
      </c>
      <c r="H378" s="7">
        <v>45621.9</v>
      </c>
      <c r="I378" s="8">
        <f t="shared" si="12"/>
        <v>100</v>
      </c>
      <c r="J378" s="8">
        <f t="shared" si="13"/>
        <v>34.667097264437693</v>
      </c>
    </row>
    <row r="379" spans="1:10" x14ac:dyDescent="0.25">
      <c r="A379" s="3" t="s">
        <v>241</v>
      </c>
      <c r="B379" s="4" t="s">
        <v>163</v>
      </c>
      <c r="C379" s="4" t="s">
        <v>21</v>
      </c>
      <c r="D379" s="4" t="s">
        <v>7</v>
      </c>
      <c r="E379" s="4" t="s">
        <v>8</v>
      </c>
      <c r="F379" s="7">
        <v>1365000</v>
      </c>
      <c r="G379" s="7">
        <v>296580</v>
      </c>
      <c r="H379" s="7">
        <v>212250.4</v>
      </c>
      <c r="I379" s="8">
        <f t="shared" si="12"/>
        <v>71.565985568817865</v>
      </c>
      <c r="J379" s="8">
        <f t="shared" si="13"/>
        <v>15.549479853479852</v>
      </c>
    </row>
    <row r="380" spans="1:10" ht="31.5" x14ac:dyDescent="0.25">
      <c r="A380" s="3" t="s">
        <v>244</v>
      </c>
      <c r="B380" s="4" t="s">
        <v>163</v>
      </c>
      <c r="C380" s="4" t="s">
        <v>21</v>
      </c>
      <c r="D380" s="4" t="s">
        <v>24</v>
      </c>
      <c r="E380" s="4" t="s">
        <v>8</v>
      </c>
      <c r="F380" s="7">
        <v>867500</v>
      </c>
      <c r="G380" s="7">
        <v>217180</v>
      </c>
      <c r="H380" s="7">
        <v>186450.4</v>
      </c>
      <c r="I380" s="8">
        <f t="shared" si="12"/>
        <v>85.850630813150374</v>
      </c>
      <c r="J380" s="8">
        <f t="shared" si="13"/>
        <v>21.492841498559077</v>
      </c>
    </row>
    <row r="381" spans="1:10" ht="31.5" x14ac:dyDescent="0.25">
      <c r="A381" s="3" t="s">
        <v>236</v>
      </c>
      <c r="B381" s="4" t="s">
        <v>163</v>
      </c>
      <c r="C381" s="4" t="s">
        <v>21</v>
      </c>
      <c r="D381" s="4" t="s">
        <v>24</v>
      </c>
      <c r="E381" s="4" t="s">
        <v>16</v>
      </c>
      <c r="F381" s="7">
        <v>867500</v>
      </c>
      <c r="G381" s="7">
        <v>217180</v>
      </c>
      <c r="H381" s="7">
        <v>186450.4</v>
      </c>
      <c r="I381" s="8">
        <f t="shared" si="12"/>
        <v>85.850630813150374</v>
      </c>
      <c r="J381" s="8">
        <f t="shared" si="13"/>
        <v>21.492841498559077</v>
      </c>
    </row>
    <row r="382" spans="1:10" ht="63" x14ac:dyDescent="0.25">
      <c r="A382" s="3" t="s">
        <v>245</v>
      </c>
      <c r="B382" s="4" t="s">
        <v>163</v>
      </c>
      <c r="C382" s="4" t="s">
        <v>21</v>
      </c>
      <c r="D382" s="4" t="s">
        <v>25</v>
      </c>
      <c r="E382" s="4" t="s">
        <v>8</v>
      </c>
      <c r="F382" s="7">
        <v>497500</v>
      </c>
      <c r="G382" s="7">
        <v>79400</v>
      </c>
      <c r="H382" s="7">
        <v>25800</v>
      </c>
      <c r="I382" s="8">
        <f t="shared" si="12"/>
        <v>32.493702770780857</v>
      </c>
      <c r="J382" s="8">
        <f t="shared" si="13"/>
        <v>5.1859296482412063</v>
      </c>
    </row>
    <row r="383" spans="1:10" ht="78.75" x14ac:dyDescent="0.25">
      <c r="A383" s="3" t="s">
        <v>233</v>
      </c>
      <c r="B383" s="4" t="s">
        <v>163</v>
      </c>
      <c r="C383" s="4" t="s">
        <v>21</v>
      </c>
      <c r="D383" s="4" t="s">
        <v>25</v>
      </c>
      <c r="E383" s="4" t="s">
        <v>12</v>
      </c>
      <c r="F383" s="7">
        <v>105000</v>
      </c>
      <c r="G383" s="7">
        <v>0</v>
      </c>
      <c r="H383" s="7">
        <v>0</v>
      </c>
      <c r="I383" s="8">
        <v>0</v>
      </c>
      <c r="J383" s="8">
        <f t="shared" si="13"/>
        <v>0</v>
      </c>
    </row>
    <row r="384" spans="1:10" ht="31.5" x14ac:dyDescent="0.25">
      <c r="A384" s="3" t="s">
        <v>15</v>
      </c>
      <c r="B384" s="4" t="s">
        <v>163</v>
      </c>
      <c r="C384" s="4" t="s">
        <v>21</v>
      </c>
      <c r="D384" s="4" t="s">
        <v>25</v>
      </c>
      <c r="E384" s="4" t="s">
        <v>16</v>
      </c>
      <c r="F384" s="7">
        <v>392500</v>
      </c>
      <c r="G384" s="7">
        <v>79400</v>
      </c>
      <c r="H384" s="7">
        <v>25800</v>
      </c>
      <c r="I384" s="8">
        <f t="shared" si="12"/>
        <v>32.493702770780857</v>
      </c>
      <c r="J384" s="8">
        <f t="shared" si="13"/>
        <v>6.5732484076433115</v>
      </c>
    </row>
    <row r="385" spans="1:10" s="21" customFormat="1" x14ac:dyDescent="0.25">
      <c r="A385" s="24" t="s">
        <v>261</v>
      </c>
      <c r="B385" s="18" t="s">
        <v>163</v>
      </c>
      <c r="C385" s="18" t="s">
        <v>48</v>
      </c>
      <c r="D385" s="18" t="s">
        <v>7</v>
      </c>
      <c r="E385" s="18" t="s">
        <v>8</v>
      </c>
      <c r="F385" s="19">
        <v>206852234.69999999</v>
      </c>
      <c r="G385" s="19">
        <v>127342127.7</v>
      </c>
      <c r="H385" s="19">
        <v>127041346.40000001</v>
      </c>
      <c r="I385" s="20">
        <f t="shared" si="12"/>
        <v>99.763800632647985</v>
      </c>
      <c r="J385" s="20">
        <f t="shared" si="13"/>
        <v>61.416472770646848</v>
      </c>
    </row>
    <row r="386" spans="1:10" x14ac:dyDescent="0.25">
      <c r="A386" s="3" t="s">
        <v>341</v>
      </c>
      <c r="B386" s="4" t="s">
        <v>163</v>
      </c>
      <c r="C386" s="4" t="s">
        <v>164</v>
      </c>
      <c r="D386" s="4" t="s">
        <v>7</v>
      </c>
      <c r="E386" s="4" t="s">
        <v>8</v>
      </c>
      <c r="F386" s="7">
        <v>5930390</v>
      </c>
      <c r="G386" s="7">
        <v>2566665.2000000002</v>
      </c>
      <c r="H386" s="7">
        <v>2566665.2000000002</v>
      </c>
      <c r="I386" s="8">
        <f t="shared" si="12"/>
        <v>100</v>
      </c>
      <c r="J386" s="8">
        <f t="shared" si="13"/>
        <v>43.279871981437985</v>
      </c>
    </row>
    <row r="387" spans="1:10" ht="31.5" x14ac:dyDescent="0.25">
      <c r="A387" s="3" t="s">
        <v>342</v>
      </c>
      <c r="B387" s="4" t="s">
        <v>163</v>
      </c>
      <c r="C387" s="4" t="s">
        <v>164</v>
      </c>
      <c r="D387" s="4" t="s">
        <v>165</v>
      </c>
      <c r="E387" s="4" t="s">
        <v>8</v>
      </c>
      <c r="F387" s="7">
        <v>5912770</v>
      </c>
      <c r="G387" s="7">
        <v>2566665.2000000002</v>
      </c>
      <c r="H387" s="7">
        <v>2566665.2000000002</v>
      </c>
      <c r="I387" s="8">
        <f t="shared" si="12"/>
        <v>100</v>
      </c>
      <c r="J387" s="8">
        <f t="shared" si="13"/>
        <v>43.408845600285488</v>
      </c>
    </row>
    <row r="388" spans="1:10" ht="31.5" x14ac:dyDescent="0.25">
      <c r="A388" s="3" t="s">
        <v>236</v>
      </c>
      <c r="B388" s="4" t="s">
        <v>163</v>
      </c>
      <c r="C388" s="4" t="s">
        <v>164</v>
      </c>
      <c r="D388" s="4" t="s">
        <v>165</v>
      </c>
      <c r="E388" s="4" t="s">
        <v>16</v>
      </c>
      <c r="F388" s="7">
        <v>5912770</v>
      </c>
      <c r="G388" s="7">
        <v>2566665.2000000002</v>
      </c>
      <c r="H388" s="7">
        <v>2566665.2000000002</v>
      </c>
      <c r="I388" s="8">
        <f t="shared" si="12"/>
        <v>100</v>
      </c>
      <c r="J388" s="8">
        <f t="shared" si="13"/>
        <v>43.408845600285488</v>
      </c>
    </row>
    <row r="389" spans="1:10" ht="47.25" x14ac:dyDescent="0.25">
      <c r="A389" s="3" t="s">
        <v>343</v>
      </c>
      <c r="B389" s="4" t="s">
        <v>163</v>
      </c>
      <c r="C389" s="4" t="s">
        <v>164</v>
      </c>
      <c r="D389" s="4" t="s">
        <v>166</v>
      </c>
      <c r="E389" s="4" t="s">
        <v>8</v>
      </c>
      <c r="F389" s="7">
        <v>17620</v>
      </c>
      <c r="G389" s="7">
        <v>0</v>
      </c>
      <c r="H389" s="7">
        <v>0</v>
      </c>
      <c r="I389" s="8">
        <v>0</v>
      </c>
      <c r="J389" s="8">
        <f t="shared" si="13"/>
        <v>0</v>
      </c>
    </row>
    <row r="390" spans="1:10" ht="31.5" x14ac:dyDescent="0.25">
      <c r="A390" s="3" t="s">
        <v>236</v>
      </c>
      <c r="B390" s="4" t="s">
        <v>163</v>
      </c>
      <c r="C390" s="4" t="s">
        <v>164</v>
      </c>
      <c r="D390" s="4" t="s">
        <v>166</v>
      </c>
      <c r="E390" s="4" t="s">
        <v>16</v>
      </c>
      <c r="F390" s="7">
        <v>17620</v>
      </c>
      <c r="G390" s="7">
        <v>0</v>
      </c>
      <c r="H390" s="7">
        <v>0</v>
      </c>
      <c r="I390" s="8">
        <v>0</v>
      </c>
      <c r="J390" s="8">
        <f t="shared" si="13"/>
        <v>0</v>
      </c>
    </row>
    <row r="391" spans="1:10" x14ac:dyDescent="0.25">
      <c r="A391" s="3" t="s">
        <v>302</v>
      </c>
      <c r="B391" s="4" t="s">
        <v>163</v>
      </c>
      <c r="C391" s="4" t="s">
        <v>102</v>
      </c>
      <c r="D391" s="4" t="s">
        <v>7</v>
      </c>
      <c r="E391" s="4" t="s">
        <v>8</v>
      </c>
      <c r="F391" s="7">
        <v>13725000</v>
      </c>
      <c r="G391" s="7">
        <v>6992033.2000000002</v>
      </c>
      <c r="H391" s="7">
        <v>6693639</v>
      </c>
      <c r="I391" s="8">
        <f t="shared" si="12"/>
        <v>95.732368662093876</v>
      </c>
      <c r="J391" s="8">
        <f t="shared" si="13"/>
        <v>48.769683060109294</v>
      </c>
    </row>
    <row r="392" spans="1:10" ht="31.5" x14ac:dyDescent="0.25">
      <c r="A392" s="3" t="s">
        <v>344</v>
      </c>
      <c r="B392" s="4" t="s">
        <v>163</v>
      </c>
      <c r="C392" s="4" t="s">
        <v>102</v>
      </c>
      <c r="D392" s="4" t="s">
        <v>167</v>
      </c>
      <c r="E392" s="4" t="s">
        <v>8</v>
      </c>
      <c r="F392" s="7">
        <v>13725000</v>
      </c>
      <c r="G392" s="7">
        <v>6992033.2000000002</v>
      </c>
      <c r="H392" s="7">
        <v>6693639</v>
      </c>
      <c r="I392" s="8">
        <f t="shared" si="12"/>
        <v>95.732368662093876</v>
      </c>
      <c r="J392" s="8">
        <f t="shared" si="13"/>
        <v>48.769683060109294</v>
      </c>
    </row>
    <row r="393" spans="1:10" x14ac:dyDescent="0.25">
      <c r="A393" s="3" t="s">
        <v>237</v>
      </c>
      <c r="B393" s="4" t="s">
        <v>163</v>
      </c>
      <c r="C393" s="4" t="s">
        <v>102</v>
      </c>
      <c r="D393" s="4" t="s">
        <v>167</v>
      </c>
      <c r="E393" s="4" t="s">
        <v>17</v>
      </c>
      <c r="F393" s="7">
        <v>13725000</v>
      </c>
      <c r="G393" s="7">
        <v>6992033.2000000002</v>
      </c>
      <c r="H393" s="7">
        <v>6693639</v>
      </c>
      <c r="I393" s="8">
        <f t="shared" si="12"/>
        <v>95.732368662093876</v>
      </c>
      <c r="J393" s="8">
        <f t="shared" si="13"/>
        <v>48.769683060109294</v>
      </c>
    </row>
    <row r="394" spans="1:10" x14ac:dyDescent="0.25">
      <c r="A394" s="3" t="s">
        <v>345</v>
      </c>
      <c r="B394" s="4" t="s">
        <v>163</v>
      </c>
      <c r="C394" s="4" t="s">
        <v>168</v>
      </c>
      <c r="D394" s="4" t="s">
        <v>7</v>
      </c>
      <c r="E394" s="4" t="s">
        <v>8</v>
      </c>
      <c r="F394" s="7">
        <v>187196844.69999999</v>
      </c>
      <c r="G394" s="7">
        <v>117783429.3</v>
      </c>
      <c r="H394" s="7">
        <v>117781042.2</v>
      </c>
      <c r="I394" s="8">
        <f t="shared" si="12"/>
        <v>99.99797331423089</v>
      </c>
      <c r="J394" s="8">
        <f t="shared" si="13"/>
        <v>62.918283899899521</v>
      </c>
    </row>
    <row r="395" spans="1:10" ht="47.25" x14ac:dyDescent="0.25">
      <c r="A395" s="3" t="s">
        <v>346</v>
      </c>
      <c r="B395" s="4" t="s">
        <v>163</v>
      </c>
      <c r="C395" s="4" t="s">
        <v>168</v>
      </c>
      <c r="D395" s="4" t="s">
        <v>169</v>
      </c>
      <c r="E395" s="4" t="s">
        <v>8</v>
      </c>
      <c r="F395" s="7">
        <v>47148132.899999999</v>
      </c>
      <c r="G395" s="7">
        <v>37253266.399999999</v>
      </c>
      <c r="H395" s="7">
        <v>37253266.399999999</v>
      </c>
      <c r="I395" s="8">
        <f t="shared" si="12"/>
        <v>100</v>
      </c>
      <c r="J395" s="8">
        <f t="shared" si="13"/>
        <v>79.013237870974095</v>
      </c>
    </row>
    <row r="396" spans="1:10" ht="31.5" x14ac:dyDescent="0.25">
      <c r="A396" s="3" t="s">
        <v>236</v>
      </c>
      <c r="B396" s="4" t="s">
        <v>163</v>
      </c>
      <c r="C396" s="4" t="s">
        <v>168</v>
      </c>
      <c r="D396" s="4" t="s">
        <v>169</v>
      </c>
      <c r="E396" s="4" t="s">
        <v>16</v>
      </c>
      <c r="F396" s="7">
        <v>45648132.899999999</v>
      </c>
      <c r="G396" s="7">
        <v>37253266.399999999</v>
      </c>
      <c r="H396" s="7">
        <v>37253266.399999999</v>
      </c>
      <c r="I396" s="8">
        <f t="shared" si="12"/>
        <v>100</v>
      </c>
      <c r="J396" s="8">
        <f t="shared" si="13"/>
        <v>81.6096169401049</v>
      </c>
    </row>
    <row r="397" spans="1:10" ht="47.25" x14ac:dyDescent="0.25">
      <c r="A397" s="3" t="s">
        <v>273</v>
      </c>
      <c r="B397" s="4" t="s">
        <v>163</v>
      </c>
      <c r="C397" s="4" t="s">
        <v>168</v>
      </c>
      <c r="D397" s="4" t="s">
        <v>169</v>
      </c>
      <c r="E397" s="4" t="s">
        <v>61</v>
      </c>
      <c r="F397" s="7">
        <v>1500000</v>
      </c>
      <c r="G397" s="7">
        <v>0</v>
      </c>
      <c r="H397" s="7">
        <v>0</v>
      </c>
      <c r="I397" s="8">
        <v>0</v>
      </c>
      <c r="J397" s="8">
        <f t="shared" si="13"/>
        <v>0</v>
      </c>
    </row>
    <row r="398" spans="1:10" ht="47.25" x14ac:dyDescent="0.25">
      <c r="A398" s="3" t="s">
        <v>347</v>
      </c>
      <c r="B398" s="4" t="s">
        <v>163</v>
      </c>
      <c r="C398" s="4" t="s">
        <v>168</v>
      </c>
      <c r="D398" s="4" t="s">
        <v>170</v>
      </c>
      <c r="E398" s="4" t="s">
        <v>8</v>
      </c>
      <c r="F398" s="7">
        <v>118316159.59999999</v>
      </c>
      <c r="G398" s="7">
        <v>59187435</v>
      </c>
      <c r="H398" s="7">
        <v>59185047.899999999</v>
      </c>
      <c r="I398" s="8">
        <f t="shared" si="12"/>
        <v>99.99596688047049</v>
      </c>
      <c r="J398" s="8">
        <f t="shared" si="13"/>
        <v>50.022793251649802</v>
      </c>
    </row>
    <row r="399" spans="1:10" ht="31.5" x14ac:dyDescent="0.25">
      <c r="A399" s="3" t="s">
        <v>236</v>
      </c>
      <c r="B399" s="4" t="s">
        <v>163</v>
      </c>
      <c r="C399" s="4" t="s">
        <v>168</v>
      </c>
      <c r="D399" s="4" t="s">
        <v>170</v>
      </c>
      <c r="E399" s="4" t="s">
        <v>16</v>
      </c>
      <c r="F399" s="7">
        <v>118316159.59999999</v>
      </c>
      <c r="G399" s="7">
        <v>59187435</v>
      </c>
      <c r="H399" s="7">
        <v>59185047.899999999</v>
      </c>
      <c r="I399" s="8">
        <f t="shared" si="12"/>
        <v>99.99596688047049</v>
      </c>
      <c r="J399" s="8">
        <f t="shared" si="13"/>
        <v>50.022793251649802</v>
      </c>
    </row>
    <row r="400" spans="1:10" ht="63" x14ac:dyDescent="0.25">
      <c r="A400" s="3" t="s">
        <v>348</v>
      </c>
      <c r="B400" s="4" t="s">
        <v>163</v>
      </c>
      <c r="C400" s="4" t="s">
        <v>168</v>
      </c>
      <c r="D400" s="4" t="s">
        <v>171</v>
      </c>
      <c r="E400" s="4" t="s">
        <v>8</v>
      </c>
      <c r="F400" s="7">
        <v>21732552.199999999</v>
      </c>
      <c r="G400" s="7">
        <v>21342727.899999999</v>
      </c>
      <c r="H400" s="7">
        <v>21342727.899999999</v>
      </c>
      <c r="I400" s="8">
        <f t="shared" si="12"/>
        <v>100</v>
      </c>
      <c r="J400" s="8">
        <f t="shared" si="13"/>
        <v>98.206265438074041</v>
      </c>
    </row>
    <row r="401" spans="1:10" ht="31.5" x14ac:dyDescent="0.25">
      <c r="A401" s="3" t="s">
        <v>236</v>
      </c>
      <c r="B401" s="4" t="s">
        <v>163</v>
      </c>
      <c r="C401" s="4" t="s">
        <v>168</v>
      </c>
      <c r="D401" s="4" t="s">
        <v>171</v>
      </c>
      <c r="E401" s="4" t="s">
        <v>16</v>
      </c>
      <c r="F401" s="7">
        <v>21732552.199999999</v>
      </c>
      <c r="G401" s="7">
        <v>21342727.899999999</v>
      </c>
      <c r="H401" s="7">
        <v>21342727.899999999</v>
      </c>
      <c r="I401" s="8">
        <f t="shared" si="12"/>
        <v>100</v>
      </c>
      <c r="J401" s="8">
        <f t="shared" si="13"/>
        <v>98.206265438074041</v>
      </c>
    </row>
    <row r="402" spans="1:10" s="17" customFormat="1" x14ac:dyDescent="0.25">
      <c r="A402" s="13" t="s">
        <v>266</v>
      </c>
      <c r="B402" s="10" t="s">
        <v>163</v>
      </c>
      <c r="C402" s="10" t="s">
        <v>57</v>
      </c>
      <c r="D402" s="10" t="s">
        <v>7</v>
      </c>
      <c r="E402" s="10" t="s">
        <v>8</v>
      </c>
      <c r="F402" s="11">
        <v>100818430.7</v>
      </c>
      <c r="G402" s="11">
        <v>63311871.399999999</v>
      </c>
      <c r="H402" s="11">
        <v>61324943</v>
      </c>
      <c r="I402" s="12">
        <f t="shared" si="12"/>
        <v>96.861681141208535</v>
      </c>
      <c r="J402" s="12">
        <f t="shared" si="13"/>
        <v>60.827115215154805</v>
      </c>
    </row>
    <row r="403" spans="1:10" x14ac:dyDescent="0.25">
      <c r="A403" s="3" t="s">
        <v>349</v>
      </c>
      <c r="B403" s="4" t="s">
        <v>163</v>
      </c>
      <c r="C403" s="4" t="s">
        <v>172</v>
      </c>
      <c r="D403" s="4" t="s">
        <v>7</v>
      </c>
      <c r="E403" s="4" t="s">
        <v>8</v>
      </c>
      <c r="F403" s="7">
        <v>9232567.6999999993</v>
      </c>
      <c r="G403" s="7">
        <v>6678353.2999999998</v>
      </c>
      <c r="H403" s="7">
        <v>6677771.0999999996</v>
      </c>
      <c r="I403" s="8">
        <f t="shared" si="12"/>
        <v>99.991282282115861</v>
      </c>
      <c r="J403" s="8">
        <f t="shared" si="13"/>
        <v>72.328428200965149</v>
      </c>
    </row>
    <row r="404" spans="1:10" ht="31.5" x14ac:dyDescent="0.25">
      <c r="A404" s="3" t="s">
        <v>350</v>
      </c>
      <c r="B404" s="4" t="s">
        <v>163</v>
      </c>
      <c r="C404" s="4" t="s">
        <v>172</v>
      </c>
      <c r="D404" s="4" t="s">
        <v>173</v>
      </c>
      <c r="E404" s="4" t="s">
        <v>8</v>
      </c>
      <c r="F404" s="7">
        <v>4807967.7</v>
      </c>
      <c r="G404" s="7">
        <v>4273474.4000000004</v>
      </c>
      <c r="H404" s="7">
        <v>4272892.2</v>
      </c>
      <c r="I404" s="8">
        <f t="shared" si="12"/>
        <v>99.986376424765751</v>
      </c>
      <c r="J404" s="8">
        <f t="shared" si="13"/>
        <v>88.871067083083773</v>
      </c>
    </row>
    <row r="405" spans="1:10" ht="31.5" x14ac:dyDescent="0.25">
      <c r="A405" s="3" t="s">
        <v>236</v>
      </c>
      <c r="B405" s="4" t="s">
        <v>163</v>
      </c>
      <c r="C405" s="4" t="s">
        <v>172</v>
      </c>
      <c r="D405" s="4" t="s">
        <v>173</v>
      </c>
      <c r="E405" s="4" t="s">
        <v>16</v>
      </c>
      <c r="F405" s="7">
        <v>4807967.7</v>
      </c>
      <c r="G405" s="7">
        <v>4273474.4000000004</v>
      </c>
      <c r="H405" s="7">
        <v>4272892.2</v>
      </c>
      <c r="I405" s="8">
        <f t="shared" ref="I405:I465" si="14">H405/G405*100</f>
        <v>99.986376424765751</v>
      </c>
      <c r="J405" s="8">
        <f t="shared" ref="J405:J465" si="15">H405/F405*100</f>
        <v>88.871067083083773</v>
      </c>
    </row>
    <row r="406" spans="1:10" ht="31.5" x14ac:dyDescent="0.25">
      <c r="A406" s="3" t="s">
        <v>351</v>
      </c>
      <c r="B406" s="4" t="s">
        <v>163</v>
      </c>
      <c r="C406" s="4" t="s">
        <v>172</v>
      </c>
      <c r="D406" s="4" t="s">
        <v>174</v>
      </c>
      <c r="E406" s="4" t="s">
        <v>8</v>
      </c>
      <c r="F406" s="7">
        <v>3324600</v>
      </c>
      <c r="G406" s="7">
        <v>2304884</v>
      </c>
      <c r="H406" s="7">
        <v>2304884</v>
      </c>
      <c r="I406" s="8">
        <f t="shared" si="14"/>
        <v>100</v>
      </c>
      <c r="J406" s="8">
        <f t="shared" si="15"/>
        <v>69.328159778619977</v>
      </c>
    </row>
    <row r="407" spans="1:10" ht="31.5" x14ac:dyDescent="0.25">
      <c r="A407" s="3" t="s">
        <v>236</v>
      </c>
      <c r="B407" s="4" t="s">
        <v>163</v>
      </c>
      <c r="C407" s="4" t="s">
        <v>172</v>
      </c>
      <c r="D407" s="4" t="s">
        <v>174</v>
      </c>
      <c r="E407" s="4" t="s">
        <v>16</v>
      </c>
      <c r="F407" s="7">
        <v>3324600</v>
      </c>
      <c r="G407" s="7">
        <v>2304884</v>
      </c>
      <c r="H407" s="7">
        <v>2304884</v>
      </c>
      <c r="I407" s="8">
        <f t="shared" si="14"/>
        <v>100</v>
      </c>
      <c r="J407" s="8">
        <f t="shared" si="15"/>
        <v>69.328159778619977</v>
      </c>
    </row>
    <row r="408" spans="1:10" ht="31.5" x14ac:dyDescent="0.25">
      <c r="A408" s="3" t="s">
        <v>352</v>
      </c>
      <c r="B408" s="4" t="s">
        <v>163</v>
      </c>
      <c r="C408" s="4" t="s">
        <v>172</v>
      </c>
      <c r="D408" s="4" t="s">
        <v>175</v>
      </c>
      <c r="E408" s="4" t="s">
        <v>8</v>
      </c>
      <c r="F408" s="7">
        <v>100000</v>
      </c>
      <c r="G408" s="7">
        <v>99994.9</v>
      </c>
      <c r="H408" s="7">
        <v>99994.9</v>
      </c>
      <c r="I408" s="8">
        <f t="shared" si="14"/>
        <v>100</v>
      </c>
      <c r="J408" s="8">
        <f t="shared" si="15"/>
        <v>99.994900000000001</v>
      </c>
    </row>
    <row r="409" spans="1:10" ht="31.5" x14ac:dyDescent="0.25">
      <c r="A409" s="3" t="s">
        <v>236</v>
      </c>
      <c r="B409" s="4" t="s">
        <v>163</v>
      </c>
      <c r="C409" s="4" t="s">
        <v>172</v>
      </c>
      <c r="D409" s="4" t="s">
        <v>175</v>
      </c>
      <c r="E409" s="4" t="s">
        <v>16</v>
      </c>
      <c r="F409" s="7">
        <v>100000</v>
      </c>
      <c r="G409" s="7">
        <v>99994.9</v>
      </c>
      <c r="H409" s="7">
        <v>99994.9</v>
      </c>
      <c r="I409" s="8">
        <f t="shared" si="14"/>
        <v>100</v>
      </c>
      <c r="J409" s="8">
        <f t="shared" si="15"/>
        <v>99.994900000000001</v>
      </c>
    </row>
    <row r="410" spans="1:10" ht="47.25" x14ac:dyDescent="0.25">
      <c r="A410" s="3" t="s">
        <v>353</v>
      </c>
      <c r="B410" s="4" t="s">
        <v>163</v>
      </c>
      <c r="C410" s="4" t="s">
        <v>172</v>
      </c>
      <c r="D410" s="4" t="s">
        <v>176</v>
      </c>
      <c r="E410" s="4" t="s">
        <v>8</v>
      </c>
      <c r="F410" s="7">
        <v>1000000</v>
      </c>
      <c r="G410" s="7">
        <v>0</v>
      </c>
      <c r="H410" s="7">
        <v>0</v>
      </c>
      <c r="I410" s="8">
        <v>0</v>
      </c>
      <c r="J410" s="8">
        <f t="shared" si="15"/>
        <v>0</v>
      </c>
    </row>
    <row r="411" spans="1:10" ht="31.5" x14ac:dyDescent="0.25">
      <c r="A411" s="3" t="s">
        <v>236</v>
      </c>
      <c r="B411" s="4" t="s">
        <v>163</v>
      </c>
      <c r="C411" s="4" t="s">
        <v>172</v>
      </c>
      <c r="D411" s="4" t="s">
        <v>176</v>
      </c>
      <c r="E411" s="4" t="s">
        <v>16</v>
      </c>
      <c r="F411" s="7">
        <v>1000000</v>
      </c>
      <c r="G411" s="7">
        <v>0</v>
      </c>
      <c r="H411" s="7">
        <v>0</v>
      </c>
      <c r="I411" s="8">
        <v>0</v>
      </c>
      <c r="J411" s="8">
        <f t="shared" si="15"/>
        <v>0</v>
      </c>
    </row>
    <row r="412" spans="1:10" x14ac:dyDescent="0.25">
      <c r="A412" s="3" t="s">
        <v>354</v>
      </c>
      <c r="B412" s="4" t="s">
        <v>163</v>
      </c>
      <c r="C412" s="4" t="s">
        <v>177</v>
      </c>
      <c r="D412" s="4" t="s">
        <v>7</v>
      </c>
      <c r="E412" s="4" t="s">
        <v>8</v>
      </c>
      <c r="F412" s="7">
        <v>20063720</v>
      </c>
      <c r="G412" s="7">
        <v>13870691.5</v>
      </c>
      <c r="H412" s="7">
        <v>13856808</v>
      </c>
      <c r="I412" s="8">
        <f t="shared" si="14"/>
        <v>99.899907657812165</v>
      </c>
      <c r="J412" s="8">
        <f t="shared" si="15"/>
        <v>69.064002089343361</v>
      </c>
    </row>
    <row r="413" spans="1:10" ht="31.5" x14ac:dyDescent="0.25">
      <c r="A413" s="3" t="s">
        <v>355</v>
      </c>
      <c r="B413" s="4" t="s">
        <v>163</v>
      </c>
      <c r="C413" s="4" t="s">
        <v>177</v>
      </c>
      <c r="D413" s="4" t="s">
        <v>178</v>
      </c>
      <c r="E413" s="4" t="s">
        <v>8</v>
      </c>
      <c r="F413" s="7">
        <v>5222500</v>
      </c>
      <c r="G413" s="7">
        <v>1998665</v>
      </c>
      <c r="H413" s="7">
        <v>1984781.5</v>
      </c>
      <c r="I413" s="8">
        <f t="shared" si="14"/>
        <v>99.305361328686899</v>
      </c>
      <c r="J413" s="8">
        <f t="shared" si="15"/>
        <v>38.004432742939201</v>
      </c>
    </row>
    <row r="414" spans="1:10" ht="31.5" x14ac:dyDescent="0.25">
      <c r="A414" s="3" t="s">
        <v>236</v>
      </c>
      <c r="B414" s="4" t="s">
        <v>163</v>
      </c>
      <c r="C414" s="4" t="s">
        <v>177</v>
      </c>
      <c r="D414" s="4" t="s">
        <v>178</v>
      </c>
      <c r="E414" s="4" t="s">
        <v>16</v>
      </c>
      <c r="F414" s="7">
        <v>82600</v>
      </c>
      <c r="G414" s="7">
        <v>13883.5</v>
      </c>
      <c r="H414" s="7">
        <v>0</v>
      </c>
      <c r="I414" s="8">
        <f t="shared" si="14"/>
        <v>0</v>
      </c>
      <c r="J414" s="8">
        <f t="shared" si="15"/>
        <v>0</v>
      </c>
    </row>
    <row r="415" spans="1:10" ht="31.5" x14ac:dyDescent="0.25">
      <c r="A415" s="3" t="s">
        <v>252</v>
      </c>
      <c r="B415" s="4" t="s">
        <v>163</v>
      </c>
      <c r="C415" s="4" t="s">
        <v>177</v>
      </c>
      <c r="D415" s="4" t="s">
        <v>178</v>
      </c>
      <c r="E415" s="4" t="s">
        <v>33</v>
      </c>
      <c r="F415" s="7">
        <v>200000</v>
      </c>
      <c r="G415" s="7">
        <v>67451.600000000006</v>
      </c>
      <c r="H415" s="7">
        <v>67451.600000000006</v>
      </c>
      <c r="I415" s="8">
        <f t="shared" si="14"/>
        <v>100</v>
      </c>
      <c r="J415" s="8">
        <f t="shared" si="15"/>
        <v>33.7258</v>
      </c>
    </row>
    <row r="416" spans="1:10" x14ac:dyDescent="0.25">
      <c r="A416" s="3" t="s">
        <v>237</v>
      </c>
      <c r="B416" s="4" t="s">
        <v>163</v>
      </c>
      <c r="C416" s="4" t="s">
        <v>177</v>
      </c>
      <c r="D416" s="4" t="s">
        <v>178</v>
      </c>
      <c r="E416" s="4" t="s">
        <v>17</v>
      </c>
      <c r="F416" s="7">
        <v>4939900</v>
      </c>
      <c r="G416" s="7">
        <v>1917329.9</v>
      </c>
      <c r="H416" s="7">
        <v>1917329.9</v>
      </c>
      <c r="I416" s="8">
        <f t="shared" si="14"/>
        <v>100</v>
      </c>
      <c r="J416" s="8">
        <f t="shared" si="15"/>
        <v>38.813131844774183</v>
      </c>
    </row>
    <row r="417" spans="1:10" ht="63" x14ac:dyDescent="0.25">
      <c r="A417" s="3" t="s">
        <v>356</v>
      </c>
      <c r="B417" s="4" t="s">
        <v>163</v>
      </c>
      <c r="C417" s="4" t="s">
        <v>177</v>
      </c>
      <c r="D417" s="4" t="s">
        <v>179</v>
      </c>
      <c r="E417" s="4" t="s">
        <v>8</v>
      </c>
      <c r="F417" s="7">
        <v>3500000</v>
      </c>
      <c r="G417" s="7">
        <v>3219382.1</v>
      </c>
      <c r="H417" s="7">
        <v>3219382.1</v>
      </c>
      <c r="I417" s="8">
        <f t="shared" si="14"/>
        <v>100</v>
      </c>
      <c r="J417" s="8">
        <f t="shared" si="15"/>
        <v>91.982345714285714</v>
      </c>
    </row>
    <row r="418" spans="1:10" ht="31.5" x14ac:dyDescent="0.25">
      <c r="A418" s="3" t="s">
        <v>236</v>
      </c>
      <c r="B418" s="4" t="s">
        <v>163</v>
      </c>
      <c r="C418" s="4" t="s">
        <v>177</v>
      </c>
      <c r="D418" s="4" t="s">
        <v>179</v>
      </c>
      <c r="E418" s="4" t="s">
        <v>16</v>
      </c>
      <c r="F418" s="7">
        <v>3500000</v>
      </c>
      <c r="G418" s="7">
        <v>3219382.1</v>
      </c>
      <c r="H418" s="7">
        <v>3219382.1</v>
      </c>
      <c r="I418" s="8">
        <f t="shared" si="14"/>
        <v>100</v>
      </c>
      <c r="J418" s="8">
        <f t="shared" si="15"/>
        <v>91.982345714285714</v>
      </c>
    </row>
    <row r="419" spans="1:10" ht="31.5" x14ac:dyDescent="0.25">
      <c r="A419" s="3" t="s">
        <v>357</v>
      </c>
      <c r="B419" s="4" t="s">
        <v>163</v>
      </c>
      <c r="C419" s="4" t="s">
        <v>177</v>
      </c>
      <c r="D419" s="4" t="s">
        <v>180</v>
      </c>
      <c r="E419" s="4" t="s">
        <v>8</v>
      </c>
      <c r="F419" s="7">
        <v>5139300</v>
      </c>
      <c r="G419" s="7">
        <v>4952644.4000000004</v>
      </c>
      <c r="H419" s="7">
        <v>4952644.4000000004</v>
      </c>
      <c r="I419" s="8">
        <f t="shared" si="14"/>
        <v>100</v>
      </c>
      <c r="J419" s="8">
        <f t="shared" si="15"/>
        <v>96.368073473041079</v>
      </c>
    </row>
    <row r="420" spans="1:10" ht="31.5" x14ac:dyDescent="0.25">
      <c r="A420" s="3" t="s">
        <v>236</v>
      </c>
      <c r="B420" s="4" t="s">
        <v>163</v>
      </c>
      <c r="C420" s="4" t="s">
        <v>177</v>
      </c>
      <c r="D420" s="4" t="s">
        <v>180</v>
      </c>
      <c r="E420" s="4" t="s">
        <v>16</v>
      </c>
      <c r="F420" s="7">
        <v>5139300</v>
      </c>
      <c r="G420" s="7">
        <v>4952644.4000000004</v>
      </c>
      <c r="H420" s="7">
        <v>4952644.4000000004</v>
      </c>
      <c r="I420" s="8">
        <f t="shared" si="14"/>
        <v>100</v>
      </c>
      <c r="J420" s="8">
        <f t="shared" si="15"/>
        <v>96.368073473041079</v>
      </c>
    </row>
    <row r="421" spans="1:10" ht="63" x14ac:dyDescent="0.25">
      <c r="A421" s="3" t="s">
        <v>275</v>
      </c>
      <c r="B421" s="4" t="s">
        <v>163</v>
      </c>
      <c r="C421" s="4" t="s">
        <v>177</v>
      </c>
      <c r="D421" s="4" t="s">
        <v>66</v>
      </c>
      <c r="E421" s="4" t="s">
        <v>8</v>
      </c>
      <c r="F421" s="7">
        <v>4201920</v>
      </c>
      <c r="G421" s="7">
        <v>3700000</v>
      </c>
      <c r="H421" s="7">
        <v>3700000</v>
      </c>
      <c r="I421" s="8">
        <f t="shared" si="14"/>
        <v>100</v>
      </c>
      <c r="J421" s="8">
        <f t="shared" si="15"/>
        <v>88.054984388089252</v>
      </c>
    </row>
    <row r="422" spans="1:10" ht="47.25" x14ac:dyDescent="0.25">
      <c r="A422" s="3" t="s">
        <v>273</v>
      </c>
      <c r="B422" s="4" t="s">
        <v>163</v>
      </c>
      <c r="C422" s="4" t="s">
        <v>177</v>
      </c>
      <c r="D422" s="4" t="s">
        <v>66</v>
      </c>
      <c r="E422" s="4" t="s">
        <v>61</v>
      </c>
      <c r="F422" s="7">
        <v>4201920</v>
      </c>
      <c r="G422" s="7">
        <v>3700000</v>
      </c>
      <c r="H422" s="7">
        <v>3700000</v>
      </c>
      <c r="I422" s="8">
        <f t="shared" si="14"/>
        <v>100</v>
      </c>
      <c r="J422" s="8">
        <f t="shared" si="15"/>
        <v>88.054984388089252</v>
      </c>
    </row>
    <row r="423" spans="1:10" ht="63" x14ac:dyDescent="0.25">
      <c r="A423" s="3" t="s">
        <v>358</v>
      </c>
      <c r="B423" s="4" t="s">
        <v>163</v>
      </c>
      <c r="C423" s="4" t="s">
        <v>177</v>
      </c>
      <c r="D423" s="4" t="s">
        <v>181</v>
      </c>
      <c r="E423" s="4" t="s">
        <v>8</v>
      </c>
      <c r="F423" s="7">
        <v>2000000</v>
      </c>
      <c r="G423" s="7">
        <v>0</v>
      </c>
      <c r="H423" s="7">
        <v>0</v>
      </c>
      <c r="I423" s="8">
        <v>0</v>
      </c>
      <c r="J423" s="8">
        <f t="shared" si="15"/>
        <v>0</v>
      </c>
    </row>
    <row r="424" spans="1:10" ht="31.5" x14ac:dyDescent="0.25">
      <c r="A424" s="3" t="s">
        <v>236</v>
      </c>
      <c r="B424" s="4" t="s">
        <v>163</v>
      </c>
      <c r="C424" s="4" t="s">
        <v>177</v>
      </c>
      <c r="D424" s="4" t="s">
        <v>181</v>
      </c>
      <c r="E424" s="4" t="s">
        <v>16</v>
      </c>
      <c r="F424" s="7">
        <v>2000000</v>
      </c>
      <c r="G424" s="7">
        <v>0</v>
      </c>
      <c r="H424" s="7">
        <v>0</v>
      </c>
      <c r="I424" s="8">
        <v>0</v>
      </c>
      <c r="J424" s="8">
        <f t="shared" si="15"/>
        <v>0</v>
      </c>
    </row>
    <row r="425" spans="1:10" x14ac:dyDescent="0.25">
      <c r="A425" s="3" t="s">
        <v>267</v>
      </c>
      <c r="B425" s="4" t="s">
        <v>163</v>
      </c>
      <c r="C425" s="4" t="s">
        <v>58</v>
      </c>
      <c r="D425" s="4" t="s">
        <v>7</v>
      </c>
      <c r="E425" s="4" t="s">
        <v>8</v>
      </c>
      <c r="F425" s="7">
        <v>48933905.5</v>
      </c>
      <c r="G425" s="7">
        <v>27365573.300000001</v>
      </c>
      <c r="H425" s="7">
        <v>26749209.199999999</v>
      </c>
      <c r="I425" s="8">
        <f t="shared" si="14"/>
        <v>97.747666042867081</v>
      </c>
      <c r="J425" s="8">
        <f t="shared" si="15"/>
        <v>54.663957284177947</v>
      </c>
    </row>
    <row r="426" spans="1:10" ht="31.5" x14ac:dyDescent="0.25">
      <c r="A426" s="3" t="s">
        <v>244</v>
      </c>
      <c r="B426" s="4" t="s">
        <v>163</v>
      </c>
      <c r="C426" s="4" t="s">
        <v>58</v>
      </c>
      <c r="D426" s="4" t="s">
        <v>47</v>
      </c>
      <c r="E426" s="4" t="s">
        <v>8</v>
      </c>
      <c r="F426" s="7">
        <v>2167333.6</v>
      </c>
      <c r="G426" s="7">
        <v>251000</v>
      </c>
      <c r="H426" s="7">
        <v>251000</v>
      </c>
      <c r="I426" s="8">
        <f t="shared" si="14"/>
        <v>100</v>
      </c>
      <c r="J426" s="8">
        <f t="shared" si="15"/>
        <v>11.581050559083289</v>
      </c>
    </row>
    <row r="427" spans="1:10" ht="31.5" x14ac:dyDescent="0.25">
      <c r="A427" s="3" t="s">
        <v>236</v>
      </c>
      <c r="B427" s="4" t="s">
        <v>163</v>
      </c>
      <c r="C427" s="4" t="s">
        <v>58</v>
      </c>
      <c r="D427" s="4" t="s">
        <v>47</v>
      </c>
      <c r="E427" s="4" t="s">
        <v>16</v>
      </c>
      <c r="F427" s="7">
        <v>2167333.6</v>
      </c>
      <c r="G427" s="7">
        <v>251000</v>
      </c>
      <c r="H427" s="7">
        <v>251000</v>
      </c>
      <c r="I427" s="8">
        <f t="shared" si="14"/>
        <v>100</v>
      </c>
      <c r="J427" s="8">
        <f t="shared" si="15"/>
        <v>11.581050559083289</v>
      </c>
    </row>
    <row r="428" spans="1:10" x14ac:dyDescent="0.25">
      <c r="A428" s="3" t="s">
        <v>359</v>
      </c>
      <c r="B428" s="4" t="s">
        <v>163</v>
      </c>
      <c r="C428" s="4" t="s">
        <v>58</v>
      </c>
      <c r="D428" s="4" t="s">
        <v>182</v>
      </c>
      <c r="E428" s="4" t="s">
        <v>8</v>
      </c>
      <c r="F428" s="7">
        <v>17499694.300000001</v>
      </c>
      <c r="G428" s="7">
        <v>9472770.6999999993</v>
      </c>
      <c r="H428" s="7">
        <v>9471119.6999999993</v>
      </c>
      <c r="I428" s="8">
        <f t="shared" si="14"/>
        <v>99.982571097176447</v>
      </c>
      <c r="J428" s="8">
        <f t="shared" si="15"/>
        <v>54.121629427549479</v>
      </c>
    </row>
    <row r="429" spans="1:10" ht="31.5" x14ac:dyDescent="0.25">
      <c r="A429" s="3" t="s">
        <v>236</v>
      </c>
      <c r="B429" s="4" t="s">
        <v>163</v>
      </c>
      <c r="C429" s="4" t="s">
        <v>58</v>
      </c>
      <c r="D429" s="4" t="s">
        <v>182</v>
      </c>
      <c r="E429" s="4" t="s">
        <v>16</v>
      </c>
      <c r="F429" s="7">
        <v>17499694.300000001</v>
      </c>
      <c r="G429" s="7">
        <v>9472770.6999999993</v>
      </c>
      <c r="H429" s="7">
        <v>9471119.6999999993</v>
      </c>
      <c r="I429" s="8">
        <f t="shared" si="14"/>
        <v>99.982571097176447</v>
      </c>
      <c r="J429" s="8">
        <f t="shared" si="15"/>
        <v>54.121629427549479</v>
      </c>
    </row>
    <row r="430" spans="1:10" ht="31.5" x14ac:dyDescent="0.25">
      <c r="A430" s="3" t="s">
        <v>360</v>
      </c>
      <c r="B430" s="4" t="s">
        <v>163</v>
      </c>
      <c r="C430" s="4" t="s">
        <v>58</v>
      </c>
      <c r="D430" s="4" t="s">
        <v>183</v>
      </c>
      <c r="E430" s="4" t="s">
        <v>8</v>
      </c>
      <c r="F430" s="7">
        <v>12929171.199999999</v>
      </c>
      <c r="G430" s="7">
        <v>8334260</v>
      </c>
      <c r="H430" s="7">
        <v>7719562.4000000004</v>
      </c>
      <c r="I430" s="8">
        <f t="shared" si="14"/>
        <v>92.624448961275505</v>
      </c>
      <c r="J430" s="8">
        <f t="shared" si="15"/>
        <v>59.706552574692495</v>
      </c>
    </row>
    <row r="431" spans="1:10" ht="31.5" x14ac:dyDescent="0.25">
      <c r="A431" s="3" t="s">
        <v>236</v>
      </c>
      <c r="B431" s="4" t="s">
        <v>163</v>
      </c>
      <c r="C431" s="4" t="s">
        <v>58</v>
      </c>
      <c r="D431" s="4" t="s">
        <v>183</v>
      </c>
      <c r="E431" s="4" t="s">
        <v>16</v>
      </c>
      <c r="F431" s="7">
        <v>12929171.199999999</v>
      </c>
      <c r="G431" s="7">
        <v>8334260</v>
      </c>
      <c r="H431" s="7">
        <v>7719562.4000000004</v>
      </c>
      <c r="I431" s="8">
        <f t="shared" si="14"/>
        <v>92.624448961275505</v>
      </c>
      <c r="J431" s="8">
        <f t="shared" si="15"/>
        <v>59.706552574692495</v>
      </c>
    </row>
    <row r="432" spans="1:10" x14ac:dyDescent="0.25">
      <c r="A432" s="3" t="s">
        <v>268</v>
      </c>
      <c r="B432" s="4" t="s">
        <v>163</v>
      </c>
      <c r="C432" s="4" t="s">
        <v>58</v>
      </c>
      <c r="D432" s="4" t="s">
        <v>184</v>
      </c>
      <c r="E432" s="4" t="s">
        <v>8</v>
      </c>
      <c r="F432" s="7">
        <v>9594206.4000000004</v>
      </c>
      <c r="G432" s="7">
        <v>5080852.5999999996</v>
      </c>
      <c r="H432" s="7">
        <v>5080837.0999999996</v>
      </c>
      <c r="I432" s="8">
        <f t="shared" si="14"/>
        <v>99.999694933090552</v>
      </c>
      <c r="J432" s="8">
        <f t="shared" si="15"/>
        <v>52.95734621677515</v>
      </c>
    </row>
    <row r="433" spans="1:10" ht="31.5" x14ac:dyDescent="0.25">
      <c r="A433" s="3" t="s">
        <v>236</v>
      </c>
      <c r="B433" s="4" t="s">
        <v>163</v>
      </c>
      <c r="C433" s="4" t="s">
        <v>58</v>
      </c>
      <c r="D433" s="4" t="s">
        <v>184</v>
      </c>
      <c r="E433" s="4" t="s">
        <v>16</v>
      </c>
      <c r="F433" s="7">
        <v>9594206.4000000004</v>
      </c>
      <c r="G433" s="7">
        <v>5080852.5999999996</v>
      </c>
      <c r="H433" s="7">
        <v>5080837.0999999996</v>
      </c>
      <c r="I433" s="8">
        <f t="shared" si="14"/>
        <v>99.999694933090552</v>
      </c>
      <c r="J433" s="8">
        <f t="shared" si="15"/>
        <v>52.95734621677515</v>
      </c>
    </row>
    <row r="434" spans="1:10" ht="63" x14ac:dyDescent="0.25">
      <c r="A434" s="3" t="s">
        <v>253</v>
      </c>
      <c r="B434" s="4" t="s">
        <v>163</v>
      </c>
      <c r="C434" s="4" t="s">
        <v>58</v>
      </c>
      <c r="D434" s="4" t="s">
        <v>52</v>
      </c>
      <c r="E434" s="4" t="s">
        <v>8</v>
      </c>
      <c r="F434" s="7">
        <v>6743500</v>
      </c>
      <c r="G434" s="7">
        <v>4226690</v>
      </c>
      <c r="H434" s="7">
        <v>4226690</v>
      </c>
      <c r="I434" s="8">
        <f t="shared" si="14"/>
        <v>100</v>
      </c>
      <c r="J434" s="8">
        <f t="shared" si="15"/>
        <v>62.677986208941952</v>
      </c>
    </row>
    <row r="435" spans="1:10" ht="47.25" x14ac:dyDescent="0.25">
      <c r="A435" s="3" t="s">
        <v>243</v>
      </c>
      <c r="B435" s="4" t="s">
        <v>163</v>
      </c>
      <c r="C435" s="4" t="s">
        <v>58</v>
      </c>
      <c r="D435" s="4" t="s">
        <v>52</v>
      </c>
      <c r="E435" s="4" t="s">
        <v>23</v>
      </c>
      <c r="F435" s="7">
        <v>6743500</v>
      </c>
      <c r="G435" s="7">
        <v>4226690</v>
      </c>
      <c r="H435" s="7">
        <v>4226690</v>
      </c>
      <c r="I435" s="8">
        <f t="shared" si="14"/>
        <v>100</v>
      </c>
      <c r="J435" s="8">
        <f t="shared" si="15"/>
        <v>62.677986208941952</v>
      </c>
    </row>
    <row r="436" spans="1:10" ht="31.5" x14ac:dyDescent="0.25">
      <c r="A436" s="3" t="s">
        <v>269</v>
      </c>
      <c r="B436" s="4" t="s">
        <v>163</v>
      </c>
      <c r="C436" s="4" t="s">
        <v>60</v>
      </c>
      <c r="D436" s="4" t="s">
        <v>7</v>
      </c>
      <c r="E436" s="4" t="s">
        <v>8</v>
      </c>
      <c r="F436" s="7">
        <v>22588237.5</v>
      </c>
      <c r="G436" s="7">
        <v>15397253.300000001</v>
      </c>
      <c r="H436" s="7">
        <v>14041154.699999999</v>
      </c>
      <c r="I436" s="8">
        <f t="shared" si="14"/>
        <v>91.192594071307497</v>
      </c>
      <c r="J436" s="8">
        <f t="shared" si="15"/>
        <v>62.161355882680091</v>
      </c>
    </row>
    <row r="437" spans="1:10" ht="31.5" x14ac:dyDescent="0.25">
      <c r="A437" s="3" t="s">
        <v>244</v>
      </c>
      <c r="B437" s="4" t="s">
        <v>163</v>
      </c>
      <c r="C437" s="4" t="s">
        <v>60</v>
      </c>
      <c r="D437" s="4" t="s">
        <v>24</v>
      </c>
      <c r="E437" s="4" t="s">
        <v>8</v>
      </c>
      <c r="F437" s="7">
        <v>498500</v>
      </c>
      <c r="G437" s="7">
        <v>0</v>
      </c>
      <c r="H437" s="7">
        <v>0</v>
      </c>
      <c r="I437" s="8">
        <v>0</v>
      </c>
      <c r="J437" s="8">
        <f t="shared" si="15"/>
        <v>0</v>
      </c>
    </row>
    <row r="438" spans="1:10" ht="31.5" x14ac:dyDescent="0.25">
      <c r="A438" s="3" t="s">
        <v>236</v>
      </c>
      <c r="B438" s="4" t="s">
        <v>163</v>
      </c>
      <c r="C438" s="4" t="s">
        <v>60</v>
      </c>
      <c r="D438" s="4" t="s">
        <v>24</v>
      </c>
      <c r="E438" s="4" t="s">
        <v>16</v>
      </c>
      <c r="F438" s="7">
        <v>498500</v>
      </c>
      <c r="G438" s="7">
        <v>0</v>
      </c>
      <c r="H438" s="7">
        <v>0</v>
      </c>
      <c r="I438" s="8">
        <v>0</v>
      </c>
      <c r="J438" s="8">
        <f t="shared" si="15"/>
        <v>0</v>
      </c>
    </row>
    <row r="439" spans="1:10" ht="31.5" x14ac:dyDescent="0.25">
      <c r="A439" s="3" t="s">
        <v>248</v>
      </c>
      <c r="B439" s="4" t="s">
        <v>163</v>
      </c>
      <c r="C439" s="4" t="s">
        <v>60</v>
      </c>
      <c r="D439" s="4" t="s">
        <v>29</v>
      </c>
      <c r="E439" s="4" t="s">
        <v>8</v>
      </c>
      <c r="F439" s="7">
        <v>3399.1</v>
      </c>
      <c r="G439" s="7">
        <v>3399.1</v>
      </c>
      <c r="H439" s="7">
        <v>3399.1</v>
      </c>
      <c r="I439" s="8">
        <f t="shared" si="14"/>
        <v>100</v>
      </c>
      <c r="J439" s="8">
        <f t="shared" si="15"/>
        <v>100</v>
      </c>
    </row>
    <row r="440" spans="1:10" ht="31.5" x14ac:dyDescent="0.25">
      <c r="A440" s="3" t="s">
        <v>236</v>
      </c>
      <c r="B440" s="4" t="s">
        <v>163</v>
      </c>
      <c r="C440" s="4" t="s">
        <v>60</v>
      </c>
      <c r="D440" s="4" t="s">
        <v>29</v>
      </c>
      <c r="E440" s="4" t="s">
        <v>16</v>
      </c>
      <c r="F440" s="7">
        <v>3116.4</v>
      </c>
      <c r="G440" s="7">
        <v>3116.4</v>
      </c>
      <c r="H440" s="7">
        <v>3116.4</v>
      </c>
      <c r="I440" s="8">
        <f t="shared" si="14"/>
        <v>100</v>
      </c>
      <c r="J440" s="8">
        <f t="shared" si="15"/>
        <v>100</v>
      </c>
    </row>
    <row r="441" spans="1:10" x14ac:dyDescent="0.25">
      <c r="A441" s="3" t="s">
        <v>237</v>
      </c>
      <c r="B441" s="4" t="s">
        <v>163</v>
      </c>
      <c r="C441" s="4" t="s">
        <v>60</v>
      </c>
      <c r="D441" s="4" t="s">
        <v>29</v>
      </c>
      <c r="E441" s="4" t="s">
        <v>17</v>
      </c>
      <c r="F441" s="7">
        <v>282.7</v>
      </c>
      <c r="G441" s="7">
        <v>282.7</v>
      </c>
      <c r="H441" s="7">
        <v>282.7</v>
      </c>
      <c r="I441" s="8">
        <f t="shared" si="14"/>
        <v>100</v>
      </c>
      <c r="J441" s="8">
        <f t="shared" si="15"/>
        <v>100</v>
      </c>
    </row>
    <row r="442" spans="1:10" ht="78.75" x14ac:dyDescent="0.25">
      <c r="A442" s="3" t="s">
        <v>238</v>
      </c>
      <c r="B442" s="4" t="s">
        <v>163</v>
      </c>
      <c r="C442" s="4" t="s">
        <v>60</v>
      </c>
      <c r="D442" s="4" t="s">
        <v>185</v>
      </c>
      <c r="E442" s="4" t="s">
        <v>8</v>
      </c>
      <c r="F442" s="7">
        <v>383000</v>
      </c>
      <c r="G442" s="7">
        <v>182095.8</v>
      </c>
      <c r="H442" s="7">
        <v>127991.8</v>
      </c>
      <c r="I442" s="8">
        <f t="shared" si="14"/>
        <v>70.288166997811047</v>
      </c>
      <c r="J442" s="8">
        <f t="shared" si="15"/>
        <v>33.418224543080946</v>
      </c>
    </row>
    <row r="443" spans="1:10" ht="78.75" x14ac:dyDescent="0.25">
      <c r="A443" s="3" t="s">
        <v>233</v>
      </c>
      <c r="B443" s="4" t="s">
        <v>163</v>
      </c>
      <c r="C443" s="4" t="s">
        <v>60</v>
      </c>
      <c r="D443" s="4" t="s">
        <v>185</v>
      </c>
      <c r="E443" s="4" t="s">
        <v>12</v>
      </c>
      <c r="F443" s="7">
        <v>383000</v>
      </c>
      <c r="G443" s="7">
        <v>182095.8</v>
      </c>
      <c r="H443" s="7">
        <v>127991.8</v>
      </c>
      <c r="I443" s="8">
        <f t="shared" si="14"/>
        <v>70.288166997811047</v>
      </c>
      <c r="J443" s="8">
        <f t="shared" si="15"/>
        <v>33.418224543080946</v>
      </c>
    </row>
    <row r="444" spans="1:10" ht="63" x14ac:dyDescent="0.25">
      <c r="A444" s="3" t="s">
        <v>253</v>
      </c>
      <c r="B444" s="4" t="s">
        <v>163</v>
      </c>
      <c r="C444" s="4" t="s">
        <v>60</v>
      </c>
      <c r="D444" s="4" t="s">
        <v>186</v>
      </c>
      <c r="E444" s="4" t="s">
        <v>8</v>
      </c>
      <c r="F444" s="7">
        <v>21703338.399999999</v>
      </c>
      <c r="G444" s="7">
        <v>15211758.4</v>
      </c>
      <c r="H444" s="7">
        <v>13909763.800000001</v>
      </c>
      <c r="I444" s="8">
        <f t="shared" si="14"/>
        <v>91.440867217559813</v>
      </c>
      <c r="J444" s="8">
        <f t="shared" si="15"/>
        <v>64.090434124180646</v>
      </c>
    </row>
    <row r="445" spans="1:10" ht="78.75" x14ac:dyDescent="0.25">
      <c r="A445" s="3" t="s">
        <v>233</v>
      </c>
      <c r="B445" s="4" t="s">
        <v>163</v>
      </c>
      <c r="C445" s="4" t="s">
        <v>60</v>
      </c>
      <c r="D445" s="4" t="s">
        <v>186</v>
      </c>
      <c r="E445" s="4" t="s">
        <v>12</v>
      </c>
      <c r="F445" s="7">
        <v>18232958.399999999</v>
      </c>
      <c r="G445" s="7">
        <v>13278652.4</v>
      </c>
      <c r="H445" s="7">
        <v>12028289.6</v>
      </c>
      <c r="I445" s="8">
        <f t="shared" si="14"/>
        <v>90.58366193846598</v>
      </c>
      <c r="J445" s="8">
        <f t="shared" si="15"/>
        <v>65.970038082245622</v>
      </c>
    </row>
    <row r="446" spans="1:10" ht="31.5" x14ac:dyDescent="0.25">
      <c r="A446" s="3" t="s">
        <v>236</v>
      </c>
      <c r="B446" s="4" t="s">
        <v>163</v>
      </c>
      <c r="C446" s="4" t="s">
        <v>60</v>
      </c>
      <c r="D446" s="4" t="s">
        <v>186</v>
      </c>
      <c r="E446" s="4" t="s">
        <v>16</v>
      </c>
      <c r="F446" s="7">
        <v>2146380</v>
      </c>
      <c r="G446" s="7">
        <v>1016806</v>
      </c>
      <c r="H446" s="7">
        <v>970802.6</v>
      </c>
      <c r="I446" s="8">
        <f t="shared" si="14"/>
        <v>95.475695462064536</v>
      </c>
      <c r="J446" s="8">
        <f t="shared" si="15"/>
        <v>45.22976360197169</v>
      </c>
    </row>
    <row r="447" spans="1:10" x14ac:dyDescent="0.25">
      <c r="A447" s="3" t="s">
        <v>237</v>
      </c>
      <c r="B447" s="4" t="s">
        <v>163</v>
      </c>
      <c r="C447" s="4" t="s">
        <v>60</v>
      </c>
      <c r="D447" s="4" t="s">
        <v>186</v>
      </c>
      <c r="E447" s="4" t="s">
        <v>17</v>
      </c>
      <c r="F447" s="7">
        <v>1324000</v>
      </c>
      <c r="G447" s="7">
        <v>916300</v>
      </c>
      <c r="H447" s="7">
        <v>910671.6</v>
      </c>
      <c r="I447" s="8">
        <f t="shared" si="14"/>
        <v>99.385747026083166</v>
      </c>
      <c r="J447" s="8">
        <f t="shared" si="15"/>
        <v>68.781842900302109</v>
      </c>
    </row>
    <row r="448" spans="1:10" s="23" customFormat="1" x14ac:dyDescent="0.25">
      <c r="A448" s="13" t="s">
        <v>361</v>
      </c>
      <c r="B448" s="10" t="s">
        <v>163</v>
      </c>
      <c r="C448" s="10" t="s">
        <v>187</v>
      </c>
      <c r="D448" s="10" t="s">
        <v>7</v>
      </c>
      <c r="E448" s="10" t="s">
        <v>8</v>
      </c>
      <c r="F448" s="11">
        <v>7186790</v>
      </c>
      <c r="G448" s="11">
        <v>3511736.1</v>
      </c>
      <c r="H448" s="11">
        <v>3511736.1</v>
      </c>
      <c r="I448" s="12">
        <f t="shared" si="14"/>
        <v>100</v>
      </c>
      <c r="J448" s="12">
        <f t="shared" si="15"/>
        <v>48.86376393355031</v>
      </c>
    </row>
    <row r="449" spans="1:10" ht="31.5" x14ac:dyDescent="0.25">
      <c r="A449" s="3" t="s">
        <v>362</v>
      </c>
      <c r="B449" s="4" t="s">
        <v>163</v>
      </c>
      <c r="C449" s="4" t="s">
        <v>188</v>
      </c>
      <c r="D449" s="4" t="s">
        <v>7</v>
      </c>
      <c r="E449" s="4" t="s">
        <v>8</v>
      </c>
      <c r="F449" s="7">
        <v>7186790</v>
      </c>
      <c r="G449" s="7">
        <v>3511736.1</v>
      </c>
      <c r="H449" s="7">
        <v>3511736.1</v>
      </c>
      <c r="I449" s="8">
        <f t="shared" si="14"/>
        <v>100</v>
      </c>
      <c r="J449" s="8">
        <f t="shared" si="15"/>
        <v>48.86376393355031</v>
      </c>
    </row>
    <row r="450" spans="1:10" ht="47.25" x14ac:dyDescent="0.25">
      <c r="A450" s="3" t="s">
        <v>363</v>
      </c>
      <c r="B450" s="4" t="s">
        <v>163</v>
      </c>
      <c r="C450" s="4" t="s">
        <v>188</v>
      </c>
      <c r="D450" s="4" t="s">
        <v>189</v>
      </c>
      <c r="E450" s="4" t="s">
        <v>8</v>
      </c>
      <c r="F450" s="7">
        <v>500000</v>
      </c>
      <c r="G450" s="7">
        <v>0</v>
      </c>
      <c r="H450" s="7">
        <v>0</v>
      </c>
      <c r="I450" s="8">
        <v>0</v>
      </c>
      <c r="J450" s="8">
        <f t="shared" si="15"/>
        <v>0</v>
      </c>
    </row>
    <row r="451" spans="1:10" ht="31.5" x14ac:dyDescent="0.25">
      <c r="A451" s="3" t="s">
        <v>236</v>
      </c>
      <c r="B451" s="4" t="s">
        <v>163</v>
      </c>
      <c r="C451" s="4" t="s">
        <v>188</v>
      </c>
      <c r="D451" s="4" t="s">
        <v>189</v>
      </c>
      <c r="E451" s="4" t="s">
        <v>16</v>
      </c>
      <c r="F451" s="7">
        <v>500000</v>
      </c>
      <c r="G451" s="7">
        <v>0</v>
      </c>
      <c r="H451" s="7">
        <v>0</v>
      </c>
      <c r="I451" s="8">
        <v>0</v>
      </c>
      <c r="J451" s="8">
        <f t="shared" si="15"/>
        <v>0</v>
      </c>
    </row>
    <row r="452" spans="1:10" ht="31.5" x14ac:dyDescent="0.25">
      <c r="A452" s="3" t="s">
        <v>244</v>
      </c>
      <c r="B452" s="4" t="s">
        <v>163</v>
      </c>
      <c r="C452" s="4" t="s">
        <v>188</v>
      </c>
      <c r="D452" s="4" t="s">
        <v>190</v>
      </c>
      <c r="E452" s="4" t="s">
        <v>8</v>
      </c>
      <c r="F452" s="7">
        <v>3131395</v>
      </c>
      <c r="G452" s="7">
        <v>1793785.7</v>
      </c>
      <c r="H452" s="7">
        <v>1793785.7</v>
      </c>
      <c r="I452" s="8">
        <f t="shared" si="14"/>
        <v>100</v>
      </c>
      <c r="J452" s="8">
        <f t="shared" si="15"/>
        <v>57.283916593083916</v>
      </c>
    </row>
    <row r="453" spans="1:10" ht="31.5" x14ac:dyDescent="0.25">
      <c r="A453" s="3" t="s">
        <v>236</v>
      </c>
      <c r="B453" s="4" t="s">
        <v>163</v>
      </c>
      <c r="C453" s="4" t="s">
        <v>188</v>
      </c>
      <c r="D453" s="4" t="s">
        <v>190</v>
      </c>
      <c r="E453" s="4" t="s">
        <v>16</v>
      </c>
      <c r="F453" s="7">
        <v>3131395</v>
      </c>
      <c r="G453" s="7">
        <v>1793785.7</v>
      </c>
      <c r="H453" s="7">
        <v>1793785.7</v>
      </c>
      <c r="I453" s="8">
        <f t="shared" si="14"/>
        <v>100</v>
      </c>
      <c r="J453" s="8">
        <f t="shared" si="15"/>
        <v>57.283916593083916</v>
      </c>
    </row>
    <row r="454" spans="1:10" ht="47.25" x14ac:dyDescent="0.25">
      <c r="A454" s="3" t="s">
        <v>364</v>
      </c>
      <c r="B454" s="4" t="s">
        <v>163</v>
      </c>
      <c r="C454" s="4" t="s">
        <v>188</v>
      </c>
      <c r="D454" s="4" t="s">
        <v>191</v>
      </c>
      <c r="E454" s="4" t="s">
        <v>8</v>
      </c>
      <c r="F454" s="7">
        <v>3555395</v>
      </c>
      <c r="G454" s="7">
        <v>1717950.4</v>
      </c>
      <c r="H454" s="7">
        <v>1717950.4</v>
      </c>
      <c r="I454" s="8">
        <f t="shared" si="14"/>
        <v>100</v>
      </c>
      <c r="J454" s="8">
        <f t="shared" si="15"/>
        <v>48.319536929089452</v>
      </c>
    </row>
    <row r="455" spans="1:10" ht="31.5" x14ac:dyDescent="0.25">
      <c r="A455" s="3" t="s">
        <v>236</v>
      </c>
      <c r="B455" s="4" t="s">
        <v>163</v>
      </c>
      <c r="C455" s="4" t="s">
        <v>188</v>
      </c>
      <c r="D455" s="4" t="s">
        <v>191</v>
      </c>
      <c r="E455" s="4" t="s">
        <v>16</v>
      </c>
      <c r="F455" s="7">
        <v>3555395</v>
      </c>
      <c r="G455" s="7">
        <v>1717950.4</v>
      </c>
      <c r="H455" s="7">
        <v>1717950.4</v>
      </c>
      <c r="I455" s="8">
        <f t="shared" si="14"/>
        <v>100</v>
      </c>
      <c r="J455" s="8">
        <f t="shared" si="15"/>
        <v>48.319536929089452</v>
      </c>
    </row>
    <row r="456" spans="1:10" s="17" customFormat="1" x14ac:dyDescent="0.25">
      <c r="A456" s="13" t="s">
        <v>280</v>
      </c>
      <c r="B456" s="10" t="s">
        <v>163</v>
      </c>
      <c r="C456" s="10" t="s">
        <v>75</v>
      </c>
      <c r="D456" s="10" t="s">
        <v>7</v>
      </c>
      <c r="E456" s="10" t="s">
        <v>8</v>
      </c>
      <c r="F456" s="11">
        <v>1414000</v>
      </c>
      <c r="G456" s="11">
        <v>653712.30000000005</v>
      </c>
      <c r="H456" s="11">
        <v>653712.30000000005</v>
      </c>
      <c r="I456" s="12">
        <f t="shared" si="14"/>
        <v>100</v>
      </c>
      <c r="J456" s="12">
        <f t="shared" si="15"/>
        <v>46.231421499292793</v>
      </c>
    </row>
    <row r="457" spans="1:10" x14ac:dyDescent="0.25">
      <c r="A457" s="3" t="s">
        <v>283</v>
      </c>
      <c r="B457" s="4" t="s">
        <v>163</v>
      </c>
      <c r="C457" s="4" t="s">
        <v>78</v>
      </c>
      <c r="D457" s="4" t="s">
        <v>7</v>
      </c>
      <c r="E457" s="4" t="s">
        <v>8</v>
      </c>
      <c r="F457" s="7">
        <v>1414000</v>
      </c>
      <c r="G457" s="7">
        <v>653712.30000000005</v>
      </c>
      <c r="H457" s="7">
        <v>653712.30000000005</v>
      </c>
      <c r="I457" s="8">
        <f t="shared" si="14"/>
        <v>100</v>
      </c>
      <c r="J457" s="8">
        <f t="shared" si="15"/>
        <v>46.231421499292793</v>
      </c>
    </row>
    <row r="458" spans="1:10" ht="31.5" x14ac:dyDescent="0.25">
      <c r="A458" s="3" t="s">
        <v>244</v>
      </c>
      <c r="B458" s="4" t="s">
        <v>163</v>
      </c>
      <c r="C458" s="4" t="s">
        <v>78</v>
      </c>
      <c r="D458" s="4" t="s">
        <v>83</v>
      </c>
      <c r="E458" s="4" t="s">
        <v>8</v>
      </c>
      <c r="F458" s="7">
        <v>450000</v>
      </c>
      <c r="G458" s="7">
        <v>99000</v>
      </c>
      <c r="H458" s="7">
        <v>99000</v>
      </c>
      <c r="I458" s="8">
        <f t="shared" si="14"/>
        <v>100</v>
      </c>
      <c r="J458" s="8">
        <f t="shared" si="15"/>
        <v>22</v>
      </c>
    </row>
    <row r="459" spans="1:10" ht="31.5" x14ac:dyDescent="0.25">
      <c r="A459" s="3" t="s">
        <v>236</v>
      </c>
      <c r="B459" s="4" t="s">
        <v>163</v>
      </c>
      <c r="C459" s="4" t="s">
        <v>78</v>
      </c>
      <c r="D459" s="4" t="s">
        <v>83</v>
      </c>
      <c r="E459" s="4" t="s">
        <v>16</v>
      </c>
      <c r="F459" s="7">
        <v>450000</v>
      </c>
      <c r="G459" s="7">
        <v>99000</v>
      </c>
      <c r="H459" s="7">
        <v>99000</v>
      </c>
      <c r="I459" s="8">
        <f t="shared" si="14"/>
        <v>100</v>
      </c>
      <c r="J459" s="8">
        <f t="shared" si="15"/>
        <v>22</v>
      </c>
    </row>
    <row r="460" spans="1:10" ht="47.25" x14ac:dyDescent="0.25">
      <c r="A460" s="3" t="s">
        <v>365</v>
      </c>
      <c r="B460" s="4" t="s">
        <v>163</v>
      </c>
      <c r="C460" s="4" t="s">
        <v>78</v>
      </c>
      <c r="D460" s="4" t="s">
        <v>192</v>
      </c>
      <c r="E460" s="4" t="s">
        <v>8</v>
      </c>
      <c r="F460" s="7">
        <v>964000</v>
      </c>
      <c r="G460" s="7">
        <v>554712.30000000005</v>
      </c>
      <c r="H460" s="7">
        <v>554712.30000000005</v>
      </c>
      <c r="I460" s="8">
        <f t="shared" si="14"/>
        <v>100</v>
      </c>
      <c r="J460" s="8">
        <f t="shared" si="15"/>
        <v>57.54276970954357</v>
      </c>
    </row>
    <row r="461" spans="1:10" ht="31.5" x14ac:dyDescent="0.25">
      <c r="A461" s="3" t="s">
        <v>236</v>
      </c>
      <c r="B461" s="4" t="s">
        <v>163</v>
      </c>
      <c r="C461" s="4" t="s">
        <v>78</v>
      </c>
      <c r="D461" s="4" t="s">
        <v>192</v>
      </c>
      <c r="E461" s="4" t="s">
        <v>16</v>
      </c>
      <c r="F461" s="7">
        <v>964000</v>
      </c>
      <c r="G461" s="7">
        <v>554712.30000000005</v>
      </c>
      <c r="H461" s="7">
        <v>554712.30000000005</v>
      </c>
      <c r="I461" s="8">
        <f t="shared" si="14"/>
        <v>100</v>
      </c>
      <c r="J461" s="8">
        <f t="shared" si="15"/>
        <v>57.54276970954357</v>
      </c>
    </row>
    <row r="462" spans="1:10" s="35" customFormat="1" ht="19.5" x14ac:dyDescent="0.25">
      <c r="A462" s="22" t="s">
        <v>366</v>
      </c>
      <c r="B462" s="30" t="s">
        <v>193</v>
      </c>
      <c r="C462" s="30" t="s">
        <v>6</v>
      </c>
      <c r="D462" s="30" t="s">
        <v>7</v>
      </c>
      <c r="E462" s="30" t="s">
        <v>8</v>
      </c>
      <c r="F462" s="31">
        <v>9030976.5</v>
      </c>
      <c r="G462" s="31">
        <v>7580627.5</v>
      </c>
      <c r="H462" s="31">
        <v>6346832.5999999996</v>
      </c>
      <c r="I462" s="32">
        <f t="shared" si="14"/>
        <v>83.724369783372154</v>
      </c>
      <c r="J462" s="32">
        <f t="shared" si="15"/>
        <v>70.278475422895852</v>
      </c>
    </row>
    <row r="463" spans="1:10" s="17" customFormat="1" x14ac:dyDescent="0.25">
      <c r="A463" s="13" t="s">
        <v>230</v>
      </c>
      <c r="B463" s="10" t="s">
        <v>193</v>
      </c>
      <c r="C463" s="10" t="s">
        <v>9</v>
      </c>
      <c r="D463" s="10" t="s">
        <v>7</v>
      </c>
      <c r="E463" s="10" t="s">
        <v>8</v>
      </c>
      <c r="F463" s="11">
        <v>9030976.5</v>
      </c>
      <c r="G463" s="11">
        <v>7580627.5</v>
      </c>
      <c r="H463" s="11">
        <v>6346832.5999999996</v>
      </c>
      <c r="I463" s="12">
        <f t="shared" si="14"/>
        <v>83.724369783372154</v>
      </c>
      <c r="J463" s="12">
        <f t="shared" si="15"/>
        <v>70.278475422895852</v>
      </c>
    </row>
    <row r="464" spans="1:10" ht="47.25" x14ac:dyDescent="0.25">
      <c r="A464" s="3" t="s">
        <v>367</v>
      </c>
      <c r="B464" s="4" t="s">
        <v>193</v>
      </c>
      <c r="C464" s="4" t="s">
        <v>194</v>
      </c>
      <c r="D464" s="4" t="s">
        <v>7</v>
      </c>
      <c r="E464" s="4" t="s">
        <v>8</v>
      </c>
      <c r="F464" s="7">
        <v>2900845</v>
      </c>
      <c r="G464" s="7">
        <v>2488775</v>
      </c>
      <c r="H464" s="7">
        <v>2059426.4</v>
      </c>
      <c r="I464" s="8">
        <f t="shared" si="14"/>
        <v>82.748597201434436</v>
      </c>
      <c r="J464" s="8">
        <f t="shared" si="15"/>
        <v>70.99401726048788</v>
      </c>
    </row>
    <row r="465" spans="1:10" ht="31.5" x14ac:dyDescent="0.25">
      <c r="A465" s="3" t="s">
        <v>368</v>
      </c>
      <c r="B465" s="4" t="s">
        <v>193</v>
      </c>
      <c r="C465" s="4" t="s">
        <v>194</v>
      </c>
      <c r="D465" s="4" t="s">
        <v>195</v>
      </c>
      <c r="E465" s="4" t="s">
        <v>8</v>
      </c>
      <c r="F465" s="7">
        <v>2145345</v>
      </c>
      <c r="G465" s="7">
        <v>1993775</v>
      </c>
      <c r="H465" s="7">
        <v>1783626.8</v>
      </c>
      <c r="I465" s="8">
        <f t="shared" si="14"/>
        <v>89.459783576381497</v>
      </c>
      <c r="J465" s="8">
        <f t="shared" si="15"/>
        <v>83.139392498642422</v>
      </c>
    </row>
    <row r="466" spans="1:10" ht="78.75" x14ac:dyDescent="0.25">
      <c r="A466" s="3" t="s">
        <v>233</v>
      </c>
      <c r="B466" s="4" t="s">
        <v>193</v>
      </c>
      <c r="C466" s="4" t="s">
        <v>194</v>
      </c>
      <c r="D466" s="4" t="s">
        <v>195</v>
      </c>
      <c r="E466" s="4" t="s">
        <v>12</v>
      </c>
      <c r="F466" s="7">
        <v>2145345</v>
      </c>
      <c r="G466" s="7">
        <v>1993775</v>
      </c>
      <c r="H466" s="7">
        <v>1783626.8</v>
      </c>
      <c r="I466" s="8">
        <f t="shared" ref="I466:I524" si="16">H466/G466*100</f>
        <v>89.459783576381497</v>
      </c>
      <c r="J466" s="8">
        <f t="shared" ref="J466:J524" si="17">H466/F466*100</f>
        <v>83.139392498642422</v>
      </c>
    </row>
    <row r="467" spans="1:10" ht="31.5" x14ac:dyDescent="0.25">
      <c r="A467" s="3" t="s">
        <v>369</v>
      </c>
      <c r="B467" s="4" t="s">
        <v>193</v>
      </c>
      <c r="C467" s="4" t="s">
        <v>194</v>
      </c>
      <c r="D467" s="4" t="s">
        <v>196</v>
      </c>
      <c r="E467" s="4" t="s">
        <v>8</v>
      </c>
      <c r="F467" s="7">
        <v>755500</v>
      </c>
      <c r="G467" s="7">
        <v>495000</v>
      </c>
      <c r="H467" s="7">
        <v>275799.59999999998</v>
      </c>
      <c r="I467" s="8">
        <f t="shared" si="16"/>
        <v>55.717090909090906</v>
      </c>
      <c r="J467" s="8">
        <f t="shared" si="17"/>
        <v>36.505572468563862</v>
      </c>
    </row>
    <row r="468" spans="1:10" ht="78.75" x14ac:dyDescent="0.25">
      <c r="A468" s="3" t="s">
        <v>233</v>
      </c>
      <c r="B468" s="4" t="s">
        <v>193</v>
      </c>
      <c r="C468" s="4" t="s">
        <v>194</v>
      </c>
      <c r="D468" s="4" t="s">
        <v>196</v>
      </c>
      <c r="E468" s="4" t="s">
        <v>12</v>
      </c>
      <c r="F468" s="7">
        <v>675500</v>
      </c>
      <c r="G468" s="7">
        <v>415000</v>
      </c>
      <c r="H468" s="7">
        <v>275799.59999999998</v>
      </c>
      <c r="I468" s="8">
        <f t="shared" si="16"/>
        <v>66.457734939759021</v>
      </c>
      <c r="J468" s="8">
        <f t="shared" si="17"/>
        <v>40.828956328645447</v>
      </c>
    </row>
    <row r="469" spans="1:10" ht="31.5" x14ac:dyDescent="0.25">
      <c r="A469" s="3" t="s">
        <v>236</v>
      </c>
      <c r="B469" s="4" t="s">
        <v>193</v>
      </c>
      <c r="C469" s="4" t="s">
        <v>194</v>
      </c>
      <c r="D469" s="4" t="s">
        <v>196</v>
      </c>
      <c r="E469" s="4" t="s">
        <v>16</v>
      </c>
      <c r="F469" s="7">
        <v>80000</v>
      </c>
      <c r="G469" s="7">
        <v>80000</v>
      </c>
      <c r="H469" s="7">
        <v>0</v>
      </c>
      <c r="I469" s="8">
        <f t="shared" si="16"/>
        <v>0</v>
      </c>
      <c r="J469" s="8">
        <f t="shared" si="17"/>
        <v>0</v>
      </c>
    </row>
    <row r="470" spans="1:10" ht="63" x14ac:dyDescent="0.25">
      <c r="A470" s="3" t="s">
        <v>370</v>
      </c>
      <c r="B470" s="4" t="s">
        <v>193</v>
      </c>
      <c r="C470" s="4" t="s">
        <v>198</v>
      </c>
      <c r="D470" s="4" t="s">
        <v>7</v>
      </c>
      <c r="E470" s="4" t="s">
        <v>8</v>
      </c>
      <c r="F470" s="7">
        <v>5390731.5</v>
      </c>
      <c r="G470" s="7">
        <v>4517456.5</v>
      </c>
      <c r="H470" s="7">
        <v>3826843.7</v>
      </c>
      <c r="I470" s="8">
        <f t="shared" si="16"/>
        <v>84.712353068590701</v>
      </c>
      <c r="J470" s="8">
        <f t="shared" si="17"/>
        <v>70.989321208077243</v>
      </c>
    </row>
    <row r="471" spans="1:10" ht="47.25" x14ac:dyDescent="0.25">
      <c r="A471" s="3" t="s">
        <v>371</v>
      </c>
      <c r="B471" s="4" t="s">
        <v>193</v>
      </c>
      <c r="C471" s="4" t="s">
        <v>198</v>
      </c>
      <c r="D471" s="4" t="s">
        <v>199</v>
      </c>
      <c r="E471" s="4" t="s">
        <v>8</v>
      </c>
      <c r="F471" s="7">
        <v>1556422</v>
      </c>
      <c r="G471" s="7">
        <v>1556422</v>
      </c>
      <c r="H471" s="7">
        <v>1514145.8</v>
      </c>
      <c r="I471" s="8">
        <f t="shared" si="16"/>
        <v>97.283757232935542</v>
      </c>
      <c r="J471" s="8">
        <f t="shared" si="17"/>
        <v>97.283757232935542</v>
      </c>
    </row>
    <row r="472" spans="1:10" ht="78.75" x14ac:dyDescent="0.25">
      <c r="A472" s="3" t="s">
        <v>233</v>
      </c>
      <c r="B472" s="4" t="s">
        <v>193</v>
      </c>
      <c r="C472" s="4" t="s">
        <v>198</v>
      </c>
      <c r="D472" s="4" t="s">
        <v>199</v>
      </c>
      <c r="E472" s="4" t="s">
        <v>12</v>
      </c>
      <c r="F472" s="7">
        <v>1556422</v>
      </c>
      <c r="G472" s="7">
        <v>1556422</v>
      </c>
      <c r="H472" s="7">
        <v>1514145.8</v>
      </c>
      <c r="I472" s="8">
        <f t="shared" si="16"/>
        <v>97.283757232935542</v>
      </c>
      <c r="J472" s="8">
        <f t="shared" si="17"/>
        <v>97.283757232935542</v>
      </c>
    </row>
    <row r="473" spans="1:10" ht="47.25" x14ac:dyDescent="0.25">
      <c r="A473" s="3" t="s">
        <v>372</v>
      </c>
      <c r="B473" s="4" t="s">
        <v>193</v>
      </c>
      <c r="C473" s="4" t="s">
        <v>198</v>
      </c>
      <c r="D473" s="4" t="s">
        <v>200</v>
      </c>
      <c r="E473" s="4" t="s">
        <v>8</v>
      </c>
      <c r="F473" s="7">
        <v>430500</v>
      </c>
      <c r="G473" s="7">
        <v>270998</v>
      </c>
      <c r="H473" s="7">
        <v>216538.1</v>
      </c>
      <c r="I473" s="8">
        <f t="shared" si="16"/>
        <v>79.903947630609821</v>
      </c>
      <c r="J473" s="8">
        <f t="shared" si="17"/>
        <v>50.299210220673643</v>
      </c>
    </row>
    <row r="474" spans="1:10" ht="78.75" x14ac:dyDescent="0.25">
      <c r="A474" s="3" t="s">
        <v>233</v>
      </c>
      <c r="B474" s="4" t="s">
        <v>193</v>
      </c>
      <c r="C474" s="4" t="s">
        <v>198</v>
      </c>
      <c r="D474" s="4" t="s">
        <v>200</v>
      </c>
      <c r="E474" s="4" t="s">
        <v>12</v>
      </c>
      <c r="F474" s="7">
        <v>330500</v>
      </c>
      <c r="G474" s="7">
        <v>234500</v>
      </c>
      <c r="H474" s="7">
        <v>183505.1</v>
      </c>
      <c r="I474" s="8">
        <f t="shared" si="16"/>
        <v>78.253773987206827</v>
      </c>
      <c r="J474" s="8">
        <f t="shared" si="17"/>
        <v>55.523479576399396</v>
      </c>
    </row>
    <row r="475" spans="1:10" ht="31.5" x14ac:dyDescent="0.25">
      <c r="A475" s="3" t="s">
        <v>236</v>
      </c>
      <c r="B475" s="4" t="s">
        <v>193</v>
      </c>
      <c r="C475" s="4" t="s">
        <v>198</v>
      </c>
      <c r="D475" s="4" t="s">
        <v>200</v>
      </c>
      <c r="E475" s="4" t="s">
        <v>16</v>
      </c>
      <c r="F475" s="7">
        <v>100000</v>
      </c>
      <c r="G475" s="7">
        <v>36498</v>
      </c>
      <c r="H475" s="7">
        <v>33033</v>
      </c>
      <c r="I475" s="8">
        <f t="shared" si="16"/>
        <v>90.506329113924053</v>
      </c>
      <c r="J475" s="8">
        <f t="shared" si="17"/>
        <v>33.033000000000001</v>
      </c>
    </row>
    <row r="476" spans="1:10" ht="31.5" x14ac:dyDescent="0.25">
      <c r="A476" s="3" t="s">
        <v>234</v>
      </c>
      <c r="B476" s="4" t="s">
        <v>193</v>
      </c>
      <c r="C476" s="4" t="s">
        <v>198</v>
      </c>
      <c r="D476" s="4" t="s">
        <v>201</v>
      </c>
      <c r="E476" s="4" t="s">
        <v>8</v>
      </c>
      <c r="F476" s="7">
        <v>3305987</v>
      </c>
      <c r="G476" s="7">
        <v>2615814</v>
      </c>
      <c r="H476" s="7">
        <v>2021937.3</v>
      </c>
      <c r="I476" s="8">
        <f t="shared" si="16"/>
        <v>77.296677057313715</v>
      </c>
      <c r="J476" s="8">
        <f t="shared" si="17"/>
        <v>61.159868444733753</v>
      </c>
    </row>
    <row r="477" spans="1:10" ht="78.75" x14ac:dyDescent="0.25">
      <c r="A477" s="3" t="s">
        <v>233</v>
      </c>
      <c r="B477" s="4" t="s">
        <v>193</v>
      </c>
      <c r="C477" s="4" t="s">
        <v>198</v>
      </c>
      <c r="D477" s="4" t="s">
        <v>201</v>
      </c>
      <c r="E477" s="4" t="s">
        <v>12</v>
      </c>
      <c r="F477" s="7">
        <v>3305987</v>
      </c>
      <c r="G477" s="7">
        <v>2615814</v>
      </c>
      <c r="H477" s="7">
        <v>2021937.3</v>
      </c>
      <c r="I477" s="8">
        <f t="shared" si="16"/>
        <v>77.296677057313715</v>
      </c>
      <c r="J477" s="8">
        <f t="shared" si="17"/>
        <v>61.159868444733753</v>
      </c>
    </row>
    <row r="478" spans="1:10" ht="31.5" x14ac:dyDescent="0.25">
      <c r="A478" s="3" t="s">
        <v>235</v>
      </c>
      <c r="B478" s="4" t="s">
        <v>193</v>
      </c>
      <c r="C478" s="4" t="s">
        <v>198</v>
      </c>
      <c r="D478" s="4" t="s">
        <v>202</v>
      </c>
      <c r="E478" s="4" t="s">
        <v>8</v>
      </c>
      <c r="F478" s="7">
        <v>23600</v>
      </c>
      <c r="G478" s="7">
        <v>0</v>
      </c>
      <c r="H478" s="7">
        <v>0</v>
      </c>
      <c r="I478" s="8">
        <v>0</v>
      </c>
      <c r="J478" s="8">
        <f t="shared" si="17"/>
        <v>0</v>
      </c>
    </row>
    <row r="479" spans="1:10" ht="31.5" x14ac:dyDescent="0.25">
      <c r="A479" s="3" t="s">
        <v>236</v>
      </c>
      <c r="B479" s="4" t="s">
        <v>193</v>
      </c>
      <c r="C479" s="4" t="s">
        <v>198</v>
      </c>
      <c r="D479" s="4" t="s">
        <v>202</v>
      </c>
      <c r="E479" s="4" t="s">
        <v>16</v>
      </c>
      <c r="F479" s="7">
        <v>18600</v>
      </c>
      <c r="G479" s="7">
        <v>0</v>
      </c>
      <c r="H479" s="7">
        <v>0</v>
      </c>
      <c r="I479" s="8">
        <v>0</v>
      </c>
      <c r="J479" s="8">
        <f t="shared" si="17"/>
        <v>0</v>
      </c>
    </row>
    <row r="480" spans="1:10" x14ac:dyDescent="0.25">
      <c r="A480" s="3" t="s">
        <v>237</v>
      </c>
      <c r="B480" s="4" t="s">
        <v>193</v>
      </c>
      <c r="C480" s="4" t="s">
        <v>198</v>
      </c>
      <c r="D480" s="4" t="s">
        <v>202</v>
      </c>
      <c r="E480" s="4" t="s">
        <v>17</v>
      </c>
      <c r="F480" s="7">
        <v>5000</v>
      </c>
      <c r="G480" s="7">
        <v>0</v>
      </c>
      <c r="H480" s="7">
        <v>0</v>
      </c>
      <c r="I480" s="8">
        <v>0</v>
      </c>
      <c r="J480" s="8">
        <f t="shared" si="17"/>
        <v>0</v>
      </c>
    </row>
    <row r="481" spans="1:10" ht="78.75" x14ac:dyDescent="0.25">
      <c r="A481" s="3" t="s">
        <v>238</v>
      </c>
      <c r="B481" s="4" t="s">
        <v>193</v>
      </c>
      <c r="C481" s="4" t="s">
        <v>198</v>
      </c>
      <c r="D481" s="4" t="s">
        <v>197</v>
      </c>
      <c r="E481" s="4" t="s">
        <v>8</v>
      </c>
      <c r="F481" s="7">
        <v>74222.5</v>
      </c>
      <c r="G481" s="7">
        <v>74222.5</v>
      </c>
      <c r="H481" s="7">
        <v>74222.5</v>
      </c>
      <c r="I481" s="8">
        <f t="shared" si="16"/>
        <v>100</v>
      </c>
      <c r="J481" s="8">
        <f t="shared" si="17"/>
        <v>100</v>
      </c>
    </row>
    <row r="482" spans="1:10" ht="78.75" x14ac:dyDescent="0.25">
      <c r="A482" s="3" t="s">
        <v>233</v>
      </c>
      <c r="B482" s="4" t="s">
        <v>193</v>
      </c>
      <c r="C482" s="4" t="s">
        <v>198</v>
      </c>
      <c r="D482" s="4" t="s">
        <v>197</v>
      </c>
      <c r="E482" s="4" t="s">
        <v>12</v>
      </c>
      <c r="F482" s="7">
        <v>74222.5</v>
      </c>
      <c r="G482" s="7">
        <v>74222.5</v>
      </c>
      <c r="H482" s="7">
        <v>74222.5</v>
      </c>
      <c r="I482" s="8">
        <f t="shared" si="16"/>
        <v>100</v>
      </c>
      <c r="J482" s="8">
        <f t="shared" si="17"/>
        <v>100</v>
      </c>
    </row>
    <row r="483" spans="1:10" x14ac:dyDescent="0.25">
      <c r="A483" s="3" t="s">
        <v>241</v>
      </c>
      <c r="B483" s="4" t="s">
        <v>193</v>
      </c>
      <c r="C483" s="4" t="s">
        <v>21</v>
      </c>
      <c r="D483" s="4" t="s">
        <v>7</v>
      </c>
      <c r="E483" s="4" t="s">
        <v>8</v>
      </c>
      <c r="F483" s="7">
        <v>739400</v>
      </c>
      <c r="G483" s="7">
        <v>574396</v>
      </c>
      <c r="H483" s="7">
        <v>460562.5</v>
      </c>
      <c r="I483" s="8">
        <f t="shared" si="16"/>
        <v>80.182052103426898</v>
      </c>
      <c r="J483" s="8">
        <f t="shared" si="17"/>
        <v>62.288680010819583</v>
      </c>
    </row>
    <row r="484" spans="1:10" ht="31.5" x14ac:dyDescent="0.25">
      <c r="A484" s="3" t="s">
        <v>244</v>
      </c>
      <c r="B484" s="4" t="s">
        <v>193</v>
      </c>
      <c r="C484" s="4" t="s">
        <v>21</v>
      </c>
      <c r="D484" s="4" t="s">
        <v>24</v>
      </c>
      <c r="E484" s="4" t="s">
        <v>8</v>
      </c>
      <c r="F484" s="7">
        <v>390000</v>
      </c>
      <c r="G484" s="7">
        <v>257800</v>
      </c>
      <c r="H484" s="7">
        <v>218861.4</v>
      </c>
      <c r="I484" s="8">
        <f t="shared" si="16"/>
        <v>84.895810705973616</v>
      </c>
      <c r="J484" s="8">
        <f t="shared" si="17"/>
        <v>56.118307692307688</v>
      </c>
    </row>
    <row r="485" spans="1:10" ht="31.5" x14ac:dyDescent="0.25">
      <c r="A485" s="3" t="s">
        <v>236</v>
      </c>
      <c r="B485" s="4" t="s">
        <v>193</v>
      </c>
      <c r="C485" s="4" t="s">
        <v>21</v>
      </c>
      <c r="D485" s="4" t="s">
        <v>24</v>
      </c>
      <c r="E485" s="4" t="s">
        <v>16</v>
      </c>
      <c r="F485" s="7">
        <v>390000</v>
      </c>
      <c r="G485" s="7">
        <v>257800</v>
      </c>
      <c r="H485" s="7">
        <v>218861.4</v>
      </c>
      <c r="I485" s="8">
        <f t="shared" si="16"/>
        <v>84.895810705973616</v>
      </c>
      <c r="J485" s="8">
        <f t="shared" si="17"/>
        <v>56.118307692307688</v>
      </c>
    </row>
    <row r="486" spans="1:10" ht="63" x14ac:dyDescent="0.25">
      <c r="A486" s="3" t="s">
        <v>245</v>
      </c>
      <c r="B486" s="4" t="s">
        <v>193</v>
      </c>
      <c r="C486" s="4" t="s">
        <v>21</v>
      </c>
      <c r="D486" s="4" t="s">
        <v>25</v>
      </c>
      <c r="E486" s="4" t="s">
        <v>8</v>
      </c>
      <c r="F486" s="7">
        <v>199400</v>
      </c>
      <c r="G486" s="7">
        <v>166596</v>
      </c>
      <c r="H486" s="7">
        <v>105878.9</v>
      </c>
      <c r="I486" s="8">
        <f t="shared" si="16"/>
        <v>63.554287017695501</v>
      </c>
      <c r="J486" s="8">
        <f t="shared" si="17"/>
        <v>53.098746238716146</v>
      </c>
    </row>
    <row r="487" spans="1:10" ht="78.75" x14ac:dyDescent="0.25">
      <c r="A487" s="3" t="s">
        <v>233</v>
      </c>
      <c r="B487" s="4" t="s">
        <v>193</v>
      </c>
      <c r="C487" s="4" t="s">
        <v>21</v>
      </c>
      <c r="D487" s="4" t="s">
        <v>25</v>
      </c>
      <c r="E487" s="4" t="s">
        <v>12</v>
      </c>
      <c r="F487" s="7">
        <v>75800</v>
      </c>
      <c r="G487" s="7">
        <v>43000</v>
      </c>
      <c r="H487" s="7">
        <v>34000</v>
      </c>
      <c r="I487" s="8">
        <f t="shared" si="16"/>
        <v>79.069767441860463</v>
      </c>
      <c r="J487" s="8">
        <f t="shared" si="17"/>
        <v>44.854881266490764</v>
      </c>
    </row>
    <row r="488" spans="1:10" ht="31.5" x14ac:dyDescent="0.25">
      <c r="A488" s="3" t="s">
        <v>236</v>
      </c>
      <c r="B488" s="4" t="s">
        <v>193</v>
      </c>
      <c r="C488" s="4" t="s">
        <v>21</v>
      </c>
      <c r="D488" s="4" t="s">
        <v>25</v>
      </c>
      <c r="E488" s="4" t="s">
        <v>16</v>
      </c>
      <c r="F488" s="7">
        <v>123600</v>
      </c>
      <c r="G488" s="7">
        <v>123596</v>
      </c>
      <c r="H488" s="7">
        <v>71878.899999999994</v>
      </c>
      <c r="I488" s="8">
        <f t="shared" si="16"/>
        <v>58.15633192012686</v>
      </c>
      <c r="J488" s="8">
        <f t="shared" si="17"/>
        <v>58.154449838187695</v>
      </c>
    </row>
    <row r="489" spans="1:10" ht="31.5" x14ac:dyDescent="0.25">
      <c r="A489" s="3" t="s">
        <v>249</v>
      </c>
      <c r="B489" s="4" t="s">
        <v>193</v>
      </c>
      <c r="C489" s="4" t="s">
        <v>21</v>
      </c>
      <c r="D489" s="4" t="s">
        <v>203</v>
      </c>
      <c r="E489" s="4" t="s">
        <v>8</v>
      </c>
      <c r="F489" s="7">
        <v>150000</v>
      </c>
      <c r="G489" s="7">
        <v>150000</v>
      </c>
      <c r="H489" s="7">
        <v>135822.20000000001</v>
      </c>
      <c r="I489" s="8">
        <f t="shared" si="16"/>
        <v>90.54813333333334</v>
      </c>
      <c r="J489" s="8">
        <f t="shared" si="17"/>
        <v>90.54813333333334</v>
      </c>
    </row>
    <row r="490" spans="1:10" ht="31.5" x14ac:dyDescent="0.25">
      <c r="A490" s="3" t="s">
        <v>236</v>
      </c>
      <c r="B490" s="4" t="s">
        <v>193</v>
      </c>
      <c r="C490" s="4" t="s">
        <v>21</v>
      </c>
      <c r="D490" s="4" t="s">
        <v>203</v>
      </c>
      <c r="E490" s="4" t="s">
        <v>16</v>
      </c>
      <c r="F490" s="7">
        <v>150000</v>
      </c>
      <c r="G490" s="7">
        <v>150000</v>
      </c>
      <c r="H490" s="7">
        <v>135822.20000000001</v>
      </c>
      <c r="I490" s="8">
        <f t="shared" si="16"/>
        <v>90.54813333333334</v>
      </c>
      <c r="J490" s="8">
        <f t="shared" si="17"/>
        <v>90.54813333333334</v>
      </c>
    </row>
    <row r="491" spans="1:10" s="35" customFormat="1" ht="37.5" x14ac:dyDescent="0.25">
      <c r="A491" s="36" t="s">
        <v>204</v>
      </c>
      <c r="B491" s="37" t="s">
        <v>205</v>
      </c>
      <c r="C491" s="37" t="s">
        <v>6</v>
      </c>
      <c r="D491" s="37" t="s">
        <v>7</v>
      </c>
      <c r="E491" s="37" t="s">
        <v>8</v>
      </c>
      <c r="F491" s="38">
        <v>3343277</v>
      </c>
      <c r="G491" s="38">
        <v>2979689</v>
      </c>
      <c r="H491" s="38">
        <v>2626923.4</v>
      </c>
      <c r="I491" s="39">
        <f t="shared" si="16"/>
        <v>88.160992640507104</v>
      </c>
      <c r="J491" s="39">
        <f t="shared" si="17"/>
        <v>78.57330995906112</v>
      </c>
    </row>
    <row r="492" spans="1:10" s="17" customFormat="1" x14ac:dyDescent="0.25">
      <c r="A492" s="13" t="s">
        <v>230</v>
      </c>
      <c r="B492" s="10" t="s">
        <v>205</v>
      </c>
      <c r="C492" s="10" t="s">
        <v>9</v>
      </c>
      <c r="D492" s="10" t="s">
        <v>7</v>
      </c>
      <c r="E492" s="10" t="s">
        <v>8</v>
      </c>
      <c r="F492" s="11">
        <v>3343277</v>
      </c>
      <c r="G492" s="11">
        <v>2979689</v>
      </c>
      <c r="H492" s="11">
        <v>2626923.4</v>
      </c>
      <c r="I492" s="12">
        <f t="shared" si="16"/>
        <v>88.160992640507104</v>
      </c>
      <c r="J492" s="12">
        <f t="shared" si="17"/>
        <v>78.57330995906112</v>
      </c>
    </row>
    <row r="493" spans="1:10" ht="47.25" x14ac:dyDescent="0.25">
      <c r="A493" s="3" t="s">
        <v>373</v>
      </c>
      <c r="B493" s="4" t="s">
        <v>205</v>
      </c>
      <c r="C493" s="4" t="s">
        <v>206</v>
      </c>
      <c r="D493" s="4" t="s">
        <v>7</v>
      </c>
      <c r="E493" s="4" t="s">
        <v>8</v>
      </c>
      <c r="F493" s="7">
        <v>2529277</v>
      </c>
      <c r="G493" s="7">
        <v>2264000</v>
      </c>
      <c r="H493" s="7">
        <v>1981554.5</v>
      </c>
      <c r="I493" s="8">
        <f t="shared" si="16"/>
        <v>87.524492049469956</v>
      </c>
      <c r="J493" s="8">
        <f t="shared" si="17"/>
        <v>78.344700876969981</v>
      </c>
    </row>
    <row r="494" spans="1:10" ht="47.25" x14ac:dyDescent="0.25">
      <c r="A494" s="3" t="s">
        <v>374</v>
      </c>
      <c r="B494" s="4" t="s">
        <v>205</v>
      </c>
      <c r="C494" s="4" t="s">
        <v>206</v>
      </c>
      <c r="D494" s="4" t="s">
        <v>207</v>
      </c>
      <c r="E494" s="4" t="s">
        <v>8</v>
      </c>
      <c r="F494" s="7">
        <v>1355006</v>
      </c>
      <c r="G494" s="7">
        <v>1205000</v>
      </c>
      <c r="H494" s="7">
        <v>1110198.1000000001</v>
      </c>
      <c r="I494" s="8">
        <f t="shared" si="16"/>
        <v>92.132622406639015</v>
      </c>
      <c r="J494" s="8">
        <f t="shared" si="17"/>
        <v>81.933076311101217</v>
      </c>
    </row>
    <row r="495" spans="1:10" ht="78.75" x14ac:dyDescent="0.25">
      <c r="A495" s="3" t="s">
        <v>233</v>
      </c>
      <c r="B495" s="4" t="s">
        <v>205</v>
      </c>
      <c r="C495" s="4" t="s">
        <v>206</v>
      </c>
      <c r="D495" s="4" t="s">
        <v>207</v>
      </c>
      <c r="E495" s="4" t="s">
        <v>12</v>
      </c>
      <c r="F495" s="7">
        <v>1355006</v>
      </c>
      <c r="G495" s="7">
        <v>1205000</v>
      </c>
      <c r="H495" s="7">
        <v>1110198.1000000001</v>
      </c>
      <c r="I495" s="8">
        <f t="shared" si="16"/>
        <v>92.132622406639015</v>
      </c>
      <c r="J495" s="8">
        <f t="shared" si="17"/>
        <v>81.933076311101217</v>
      </c>
    </row>
    <row r="496" spans="1:10" ht="31.5" x14ac:dyDescent="0.25">
      <c r="A496" s="3" t="s">
        <v>234</v>
      </c>
      <c r="B496" s="4" t="s">
        <v>205</v>
      </c>
      <c r="C496" s="4" t="s">
        <v>206</v>
      </c>
      <c r="D496" s="4" t="s">
        <v>208</v>
      </c>
      <c r="E496" s="4" t="s">
        <v>8</v>
      </c>
      <c r="F496" s="7">
        <v>1104371</v>
      </c>
      <c r="G496" s="7">
        <v>1004000</v>
      </c>
      <c r="H496" s="7">
        <v>871356.4</v>
      </c>
      <c r="I496" s="8">
        <f t="shared" si="16"/>
        <v>86.788486055776886</v>
      </c>
      <c r="J496" s="8">
        <f t="shared" si="17"/>
        <v>78.900695509027301</v>
      </c>
    </row>
    <row r="497" spans="1:10" ht="78.75" x14ac:dyDescent="0.25">
      <c r="A497" s="3" t="s">
        <v>233</v>
      </c>
      <c r="B497" s="4" t="s">
        <v>205</v>
      </c>
      <c r="C497" s="4" t="s">
        <v>206</v>
      </c>
      <c r="D497" s="4" t="s">
        <v>208</v>
      </c>
      <c r="E497" s="4" t="s">
        <v>12</v>
      </c>
      <c r="F497" s="7">
        <v>1104371</v>
      </c>
      <c r="G497" s="7">
        <v>1004000</v>
      </c>
      <c r="H497" s="7">
        <v>871356.4</v>
      </c>
      <c r="I497" s="8">
        <f t="shared" si="16"/>
        <v>86.788486055776886</v>
      </c>
      <c r="J497" s="8">
        <f t="shared" si="17"/>
        <v>78.900695509027301</v>
      </c>
    </row>
    <row r="498" spans="1:10" ht="31.5" x14ac:dyDescent="0.25">
      <c r="A498" s="3" t="s">
        <v>235</v>
      </c>
      <c r="B498" s="4" t="s">
        <v>205</v>
      </c>
      <c r="C498" s="4" t="s">
        <v>206</v>
      </c>
      <c r="D498" s="4" t="s">
        <v>209</v>
      </c>
      <c r="E498" s="4" t="s">
        <v>8</v>
      </c>
      <c r="F498" s="7">
        <v>29900</v>
      </c>
      <c r="G498" s="7">
        <v>15000</v>
      </c>
      <c r="H498" s="7">
        <v>0</v>
      </c>
      <c r="I498" s="8">
        <f t="shared" si="16"/>
        <v>0</v>
      </c>
      <c r="J498" s="8">
        <f t="shared" si="17"/>
        <v>0</v>
      </c>
    </row>
    <row r="499" spans="1:10" ht="31.5" x14ac:dyDescent="0.25">
      <c r="A499" s="3" t="s">
        <v>236</v>
      </c>
      <c r="B499" s="4" t="s">
        <v>205</v>
      </c>
      <c r="C499" s="4" t="s">
        <v>206</v>
      </c>
      <c r="D499" s="4" t="s">
        <v>209</v>
      </c>
      <c r="E499" s="4" t="s">
        <v>16</v>
      </c>
      <c r="F499" s="7">
        <v>15000</v>
      </c>
      <c r="G499" s="7">
        <v>15000</v>
      </c>
      <c r="H499" s="7">
        <v>0</v>
      </c>
      <c r="I499" s="8">
        <f t="shared" si="16"/>
        <v>0</v>
      </c>
      <c r="J499" s="8">
        <f t="shared" si="17"/>
        <v>0</v>
      </c>
    </row>
    <row r="500" spans="1:10" x14ac:dyDescent="0.25">
      <c r="A500" s="3" t="s">
        <v>237</v>
      </c>
      <c r="B500" s="4" t="s">
        <v>205</v>
      </c>
      <c r="C500" s="4" t="s">
        <v>206</v>
      </c>
      <c r="D500" s="4" t="s">
        <v>209</v>
      </c>
      <c r="E500" s="4" t="s">
        <v>17</v>
      </c>
      <c r="F500" s="7">
        <v>14900</v>
      </c>
      <c r="G500" s="7">
        <v>0</v>
      </c>
      <c r="H500" s="7">
        <v>0</v>
      </c>
      <c r="I500" s="8">
        <v>0</v>
      </c>
      <c r="J500" s="8">
        <f t="shared" si="17"/>
        <v>0</v>
      </c>
    </row>
    <row r="501" spans="1:10" ht="78.75" x14ac:dyDescent="0.25">
      <c r="A501" s="3" t="s">
        <v>238</v>
      </c>
      <c r="B501" s="4" t="s">
        <v>205</v>
      </c>
      <c r="C501" s="4" t="s">
        <v>206</v>
      </c>
      <c r="D501" s="4" t="s">
        <v>210</v>
      </c>
      <c r="E501" s="4" t="s">
        <v>8</v>
      </c>
      <c r="F501" s="7">
        <v>40000</v>
      </c>
      <c r="G501" s="7">
        <v>40000</v>
      </c>
      <c r="H501" s="7">
        <v>0</v>
      </c>
      <c r="I501" s="8">
        <f t="shared" si="16"/>
        <v>0</v>
      </c>
      <c r="J501" s="8">
        <f t="shared" si="17"/>
        <v>0</v>
      </c>
    </row>
    <row r="502" spans="1:10" ht="78.75" x14ac:dyDescent="0.25">
      <c r="A502" s="3" t="s">
        <v>233</v>
      </c>
      <c r="B502" s="4" t="s">
        <v>205</v>
      </c>
      <c r="C502" s="4" t="s">
        <v>206</v>
      </c>
      <c r="D502" s="4" t="s">
        <v>210</v>
      </c>
      <c r="E502" s="4" t="s">
        <v>12</v>
      </c>
      <c r="F502" s="7">
        <v>40000</v>
      </c>
      <c r="G502" s="7">
        <v>40000</v>
      </c>
      <c r="H502" s="7">
        <v>0</v>
      </c>
      <c r="I502" s="8">
        <f t="shared" si="16"/>
        <v>0</v>
      </c>
      <c r="J502" s="8">
        <f t="shared" si="17"/>
        <v>0</v>
      </c>
    </row>
    <row r="503" spans="1:10" x14ac:dyDescent="0.25">
      <c r="A503" s="3" t="s">
        <v>241</v>
      </c>
      <c r="B503" s="4" t="s">
        <v>205</v>
      </c>
      <c r="C503" s="4" t="s">
        <v>21</v>
      </c>
      <c r="D503" s="4" t="s">
        <v>7</v>
      </c>
      <c r="E503" s="4" t="s">
        <v>8</v>
      </c>
      <c r="F503" s="7">
        <v>814000</v>
      </c>
      <c r="G503" s="7">
        <v>715689</v>
      </c>
      <c r="H503" s="7">
        <v>645368.9</v>
      </c>
      <c r="I503" s="8">
        <f t="shared" si="16"/>
        <v>90.17448919852059</v>
      </c>
      <c r="J503" s="8">
        <f t="shared" si="17"/>
        <v>79.283648648648651</v>
      </c>
    </row>
    <row r="504" spans="1:10" ht="31.5" x14ac:dyDescent="0.25">
      <c r="A504" s="3" t="s">
        <v>244</v>
      </c>
      <c r="B504" s="4" t="s">
        <v>205</v>
      </c>
      <c r="C504" s="4" t="s">
        <v>21</v>
      </c>
      <c r="D504" s="4" t="s">
        <v>24</v>
      </c>
      <c r="E504" s="4" t="s">
        <v>8</v>
      </c>
      <c r="F504" s="7">
        <v>200000</v>
      </c>
      <c r="G504" s="7">
        <v>175000</v>
      </c>
      <c r="H504" s="7">
        <v>137300</v>
      </c>
      <c r="I504" s="8">
        <f t="shared" si="16"/>
        <v>78.457142857142856</v>
      </c>
      <c r="J504" s="8">
        <f t="shared" si="17"/>
        <v>68.650000000000006</v>
      </c>
    </row>
    <row r="505" spans="1:10" ht="31.5" x14ac:dyDescent="0.25">
      <c r="A505" s="3" t="s">
        <v>236</v>
      </c>
      <c r="B505" s="4" t="s">
        <v>205</v>
      </c>
      <c r="C505" s="4" t="s">
        <v>21</v>
      </c>
      <c r="D505" s="4" t="s">
        <v>24</v>
      </c>
      <c r="E505" s="4" t="s">
        <v>16</v>
      </c>
      <c r="F505" s="7">
        <v>200000</v>
      </c>
      <c r="G505" s="7">
        <v>175000</v>
      </c>
      <c r="H505" s="7">
        <v>137300</v>
      </c>
      <c r="I505" s="8">
        <f t="shared" si="16"/>
        <v>78.457142857142856</v>
      </c>
      <c r="J505" s="8">
        <f t="shared" si="17"/>
        <v>68.650000000000006</v>
      </c>
    </row>
    <row r="506" spans="1:10" ht="63" x14ac:dyDescent="0.25">
      <c r="A506" s="3" t="s">
        <v>245</v>
      </c>
      <c r="B506" s="4" t="s">
        <v>205</v>
      </c>
      <c r="C506" s="4" t="s">
        <v>21</v>
      </c>
      <c r="D506" s="4" t="s">
        <v>25</v>
      </c>
      <c r="E506" s="4" t="s">
        <v>8</v>
      </c>
      <c r="F506" s="7">
        <v>614000</v>
      </c>
      <c r="G506" s="7">
        <v>540689</v>
      </c>
      <c r="H506" s="7">
        <v>508068.9</v>
      </c>
      <c r="I506" s="8">
        <f t="shared" si="16"/>
        <v>93.966938480346371</v>
      </c>
      <c r="J506" s="8">
        <f t="shared" si="17"/>
        <v>82.747377850162877</v>
      </c>
    </row>
    <row r="507" spans="1:10" ht="78.75" x14ac:dyDescent="0.25">
      <c r="A507" s="3" t="s">
        <v>233</v>
      </c>
      <c r="B507" s="4" t="s">
        <v>205</v>
      </c>
      <c r="C507" s="4" t="s">
        <v>21</v>
      </c>
      <c r="D507" s="4" t="s">
        <v>25</v>
      </c>
      <c r="E507" s="4" t="s">
        <v>12</v>
      </c>
      <c r="F507" s="7">
        <v>187500</v>
      </c>
      <c r="G507" s="7">
        <v>149910</v>
      </c>
      <c r="H507" s="7">
        <v>132994</v>
      </c>
      <c r="I507" s="8">
        <f t="shared" si="16"/>
        <v>88.715896204389296</v>
      </c>
      <c r="J507" s="8">
        <f t="shared" si="17"/>
        <v>70.93013333333333</v>
      </c>
    </row>
    <row r="508" spans="1:10" ht="31.5" x14ac:dyDescent="0.25">
      <c r="A508" s="3" t="s">
        <v>236</v>
      </c>
      <c r="B508" s="4" t="s">
        <v>205</v>
      </c>
      <c r="C508" s="4" t="s">
        <v>21</v>
      </c>
      <c r="D508" s="4" t="s">
        <v>25</v>
      </c>
      <c r="E508" s="4" t="s">
        <v>16</v>
      </c>
      <c r="F508" s="7">
        <v>426500</v>
      </c>
      <c r="G508" s="7">
        <v>390779</v>
      </c>
      <c r="H508" s="7">
        <v>375074.9</v>
      </c>
      <c r="I508" s="8">
        <f t="shared" si="16"/>
        <v>95.981334718600536</v>
      </c>
      <c r="J508" s="8">
        <f t="shared" si="17"/>
        <v>87.942532239155923</v>
      </c>
    </row>
    <row r="509" spans="1:10" s="35" customFormat="1" ht="58.5" x14ac:dyDescent="0.25">
      <c r="A509" s="22" t="s">
        <v>211</v>
      </c>
      <c r="B509" s="30" t="s">
        <v>212</v>
      </c>
      <c r="C509" s="30" t="s">
        <v>6</v>
      </c>
      <c r="D509" s="30" t="s">
        <v>7</v>
      </c>
      <c r="E509" s="30" t="s">
        <v>8</v>
      </c>
      <c r="F509" s="31">
        <v>54407103.299999997</v>
      </c>
      <c r="G509" s="31">
        <v>38567350.200000003</v>
      </c>
      <c r="H509" s="31">
        <v>38355404.399999999</v>
      </c>
      <c r="I509" s="32">
        <f t="shared" si="16"/>
        <v>99.450452782208501</v>
      </c>
      <c r="J509" s="32">
        <f t="shared" si="17"/>
        <v>70.497052909633581</v>
      </c>
    </row>
    <row r="510" spans="1:10" s="17" customFormat="1" x14ac:dyDescent="0.25">
      <c r="A510" s="13" t="s">
        <v>230</v>
      </c>
      <c r="B510" s="10" t="s">
        <v>212</v>
      </c>
      <c r="C510" s="10" t="s">
        <v>9</v>
      </c>
      <c r="D510" s="10" t="s">
        <v>7</v>
      </c>
      <c r="E510" s="10" t="s">
        <v>8</v>
      </c>
      <c r="F510" s="11">
        <v>11407266.4</v>
      </c>
      <c r="G510" s="11">
        <v>8353227.9000000004</v>
      </c>
      <c r="H510" s="11">
        <v>8143835.5999999996</v>
      </c>
      <c r="I510" s="12">
        <f t="shared" si="16"/>
        <v>97.493276820568965</v>
      </c>
      <c r="J510" s="12">
        <f t="shared" si="17"/>
        <v>71.391649098332607</v>
      </c>
    </row>
    <row r="511" spans="1:10" ht="63" x14ac:dyDescent="0.25">
      <c r="A511" s="3" t="s">
        <v>231</v>
      </c>
      <c r="B511" s="4" t="s">
        <v>212</v>
      </c>
      <c r="C511" s="4" t="s">
        <v>10</v>
      </c>
      <c r="D511" s="4" t="s">
        <v>7</v>
      </c>
      <c r="E511" s="4" t="s">
        <v>8</v>
      </c>
      <c r="F511" s="7">
        <v>8447077.3000000007</v>
      </c>
      <c r="G511" s="7">
        <v>6287054.5999999996</v>
      </c>
      <c r="H511" s="7">
        <v>6161922.7999999998</v>
      </c>
      <c r="I511" s="8">
        <f t="shared" si="16"/>
        <v>98.009691215342727</v>
      </c>
      <c r="J511" s="8">
        <f t="shared" si="17"/>
        <v>72.947394479271537</v>
      </c>
    </row>
    <row r="512" spans="1:10" ht="31.5" x14ac:dyDescent="0.25">
      <c r="A512" s="3" t="s">
        <v>234</v>
      </c>
      <c r="B512" s="4" t="s">
        <v>212</v>
      </c>
      <c r="C512" s="4" t="s">
        <v>10</v>
      </c>
      <c r="D512" s="4" t="s">
        <v>13</v>
      </c>
      <c r="E512" s="4" t="s">
        <v>8</v>
      </c>
      <c r="F512" s="7">
        <v>8006452.2999999998</v>
      </c>
      <c r="G512" s="7">
        <v>6026054.5999999996</v>
      </c>
      <c r="H512" s="7">
        <v>5904350.9000000004</v>
      </c>
      <c r="I512" s="8">
        <f t="shared" si="16"/>
        <v>97.980375086545038</v>
      </c>
      <c r="J512" s="8">
        <f t="shared" si="17"/>
        <v>73.744908216089684</v>
      </c>
    </row>
    <row r="513" spans="1:10" ht="78.75" x14ac:dyDescent="0.25">
      <c r="A513" s="3" t="s">
        <v>233</v>
      </c>
      <c r="B513" s="4" t="s">
        <v>212</v>
      </c>
      <c r="C513" s="4" t="s">
        <v>10</v>
      </c>
      <c r="D513" s="4" t="s">
        <v>13</v>
      </c>
      <c r="E513" s="4" t="s">
        <v>12</v>
      </c>
      <c r="F513" s="7">
        <v>8006452.2999999998</v>
      </c>
      <c r="G513" s="7">
        <v>6026054.5999999996</v>
      </c>
      <c r="H513" s="7">
        <v>5904350.9000000004</v>
      </c>
      <c r="I513" s="8">
        <f t="shared" si="16"/>
        <v>97.980375086545038</v>
      </c>
      <c r="J513" s="8">
        <f t="shared" si="17"/>
        <v>73.744908216089684</v>
      </c>
    </row>
    <row r="514" spans="1:10" ht="31.5" x14ac:dyDescent="0.25">
      <c r="A514" s="3" t="s">
        <v>235</v>
      </c>
      <c r="B514" s="4" t="s">
        <v>212</v>
      </c>
      <c r="C514" s="4" t="s">
        <v>10</v>
      </c>
      <c r="D514" s="4" t="s">
        <v>14</v>
      </c>
      <c r="E514" s="4" t="s">
        <v>8</v>
      </c>
      <c r="F514" s="7">
        <v>84925</v>
      </c>
      <c r="G514" s="7">
        <v>53000</v>
      </c>
      <c r="H514" s="7">
        <v>52995</v>
      </c>
      <c r="I514" s="8">
        <f t="shared" si="16"/>
        <v>99.990566037735846</v>
      </c>
      <c r="J514" s="8">
        <f t="shared" si="17"/>
        <v>62.402119517221081</v>
      </c>
    </row>
    <row r="515" spans="1:10" ht="31.5" x14ac:dyDescent="0.25">
      <c r="A515" s="3" t="s">
        <v>236</v>
      </c>
      <c r="B515" s="4" t="s">
        <v>212</v>
      </c>
      <c r="C515" s="4" t="s">
        <v>10</v>
      </c>
      <c r="D515" s="4" t="s">
        <v>14</v>
      </c>
      <c r="E515" s="4" t="s">
        <v>16</v>
      </c>
      <c r="F515" s="7">
        <v>80725</v>
      </c>
      <c r="G515" s="7">
        <v>53000</v>
      </c>
      <c r="H515" s="7">
        <v>52995</v>
      </c>
      <c r="I515" s="8">
        <f t="shared" si="16"/>
        <v>99.990566037735846</v>
      </c>
      <c r="J515" s="8">
        <f t="shared" si="17"/>
        <v>65.648807680396402</v>
      </c>
    </row>
    <row r="516" spans="1:10" x14ac:dyDescent="0.25">
      <c r="A516" s="3" t="s">
        <v>237</v>
      </c>
      <c r="B516" s="4" t="s">
        <v>212</v>
      </c>
      <c r="C516" s="4" t="s">
        <v>10</v>
      </c>
      <c r="D516" s="4" t="s">
        <v>14</v>
      </c>
      <c r="E516" s="4" t="s">
        <v>17</v>
      </c>
      <c r="F516" s="7">
        <v>4200</v>
      </c>
      <c r="G516" s="7">
        <v>0</v>
      </c>
      <c r="H516" s="7">
        <v>0</v>
      </c>
      <c r="I516" s="8">
        <v>0</v>
      </c>
      <c r="J516" s="8">
        <f t="shared" si="17"/>
        <v>0</v>
      </c>
    </row>
    <row r="517" spans="1:10" ht="78.75" x14ac:dyDescent="0.25">
      <c r="A517" s="3" t="s">
        <v>238</v>
      </c>
      <c r="B517" s="4" t="s">
        <v>212</v>
      </c>
      <c r="C517" s="4" t="s">
        <v>10</v>
      </c>
      <c r="D517" s="4" t="s">
        <v>18</v>
      </c>
      <c r="E517" s="4" t="s">
        <v>8</v>
      </c>
      <c r="F517" s="7">
        <v>355700</v>
      </c>
      <c r="G517" s="7">
        <v>208000</v>
      </c>
      <c r="H517" s="7">
        <v>204576.9</v>
      </c>
      <c r="I517" s="8">
        <f t="shared" si="16"/>
        <v>98.354278846153846</v>
      </c>
      <c r="J517" s="8">
        <f t="shared" si="17"/>
        <v>57.513888107956149</v>
      </c>
    </row>
    <row r="518" spans="1:10" ht="78.75" x14ac:dyDescent="0.25">
      <c r="A518" s="3" t="s">
        <v>233</v>
      </c>
      <c r="B518" s="4" t="s">
        <v>212</v>
      </c>
      <c r="C518" s="4" t="s">
        <v>10</v>
      </c>
      <c r="D518" s="4" t="s">
        <v>18</v>
      </c>
      <c r="E518" s="4" t="s">
        <v>12</v>
      </c>
      <c r="F518" s="7">
        <v>355700</v>
      </c>
      <c r="G518" s="7">
        <v>208000</v>
      </c>
      <c r="H518" s="7">
        <v>204576.9</v>
      </c>
      <c r="I518" s="8">
        <f t="shared" si="16"/>
        <v>98.354278846153846</v>
      </c>
      <c r="J518" s="8">
        <f t="shared" si="17"/>
        <v>57.513888107956149</v>
      </c>
    </row>
    <row r="519" spans="1:10" x14ac:dyDescent="0.25">
      <c r="A519" s="3" t="s">
        <v>241</v>
      </c>
      <c r="B519" s="4" t="s">
        <v>212</v>
      </c>
      <c r="C519" s="4" t="s">
        <v>21</v>
      </c>
      <c r="D519" s="4" t="s">
        <v>7</v>
      </c>
      <c r="E519" s="4" t="s">
        <v>8</v>
      </c>
      <c r="F519" s="7">
        <v>2960189.1</v>
      </c>
      <c r="G519" s="7">
        <v>2066173.3</v>
      </c>
      <c r="H519" s="7">
        <v>1981912.8</v>
      </c>
      <c r="I519" s="8">
        <f t="shared" si="16"/>
        <v>95.921905485856385</v>
      </c>
      <c r="J519" s="8">
        <f t="shared" si="17"/>
        <v>66.952236260852388</v>
      </c>
    </row>
    <row r="520" spans="1:10" ht="47.25" x14ac:dyDescent="0.25">
      <c r="A520" s="3" t="s">
        <v>375</v>
      </c>
      <c r="B520" s="4" t="s">
        <v>212</v>
      </c>
      <c r="C520" s="4" t="s">
        <v>21</v>
      </c>
      <c r="D520" s="4" t="s">
        <v>213</v>
      </c>
      <c r="E520" s="4" t="s">
        <v>8</v>
      </c>
      <c r="F520" s="7">
        <v>200000</v>
      </c>
      <c r="G520" s="7">
        <v>98000</v>
      </c>
      <c r="H520" s="7">
        <v>29401.5</v>
      </c>
      <c r="I520" s="8">
        <f t="shared" si="16"/>
        <v>30.001530612244899</v>
      </c>
      <c r="J520" s="8">
        <f t="shared" si="17"/>
        <v>14.700750000000001</v>
      </c>
    </row>
    <row r="521" spans="1:10" ht="31.5" x14ac:dyDescent="0.25">
      <c r="A521" s="3" t="s">
        <v>236</v>
      </c>
      <c r="B521" s="4" t="s">
        <v>212</v>
      </c>
      <c r="C521" s="4" t="s">
        <v>21</v>
      </c>
      <c r="D521" s="4" t="s">
        <v>213</v>
      </c>
      <c r="E521" s="4" t="s">
        <v>16</v>
      </c>
      <c r="F521" s="7">
        <v>200000</v>
      </c>
      <c r="G521" s="7">
        <v>98000</v>
      </c>
      <c r="H521" s="7">
        <v>29401.5</v>
      </c>
      <c r="I521" s="8">
        <f t="shared" si="16"/>
        <v>30.001530612244899</v>
      </c>
      <c r="J521" s="8">
        <f t="shared" si="17"/>
        <v>14.700750000000001</v>
      </c>
    </row>
    <row r="522" spans="1:10" ht="47.25" x14ac:dyDescent="0.25">
      <c r="A522" s="3" t="s">
        <v>376</v>
      </c>
      <c r="B522" s="4" t="s">
        <v>212</v>
      </c>
      <c r="C522" s="4" t="s">
        <v>21</v>
      </c>
      <c r="D522" s="4" t="s">
        <v>214</v>
      </c>
      <c r="E522" s="4" t="s">
        <v>8</v>
      </c>
      <c r="F522" s="7">
        <v>400000</v>
      </c>
      <c r="G522" s="7">
        <v>254000</v>
      </c>
      <c r="H522" s="7">
        <v>254000</v>
      </c>
      <c r="I522" s="8">
        <f t="shared" si="16"/>
        <v>100</v>
      </c>
      <c r="J522" s="8">
        <f t="shared" si="17"/>
        <v>63.5</v>
      </c>
    </row>
    <row r="523" spans="1:10" ht="31.5" x14ac:dyDescent="0.25">
      <c r="A523" s="3" t="s">
        <v>236</v>
      </c>
      <c r="B523" s="4" t="s">
        <v>212</v>
      </c>
      <c r="C523" s="4" t="s">
        <v>21</v>
      </c>
      <c r="D523" s="4" t="s">
        <v>214</v>
      </c>
      <c r="E523" s="4" t="s">
        <v>16</v>
      </c>
      <c r="F523" s="7">
        <v>400000</v>
      </c>
      <c r="G523" s="7">
        <v>254000</v>
      </c>
      <c r="H523" s="7">
        <v>254000</v>
      </c>
      <c r="I523" s="8">
        <f t="shared" si="16"/>
        <v>100</v>
      </c>
      <c r="J523" s="8">
        <f t="shared" si="17"/>
        <v>63.5</v>
      </c>
    </row>
    <row r="524" spans="1:10" ht="31.5" x14ac:dyDescent="0.25">
      <c r="A524" s="3" t="s">
        <v>377</v>
      </c>
      <c r="B524" s="4" t="s">
        <v>212</v>
      </c>
      <c r="C524" s="4" t="s">
        <v>21</v>
      </c>
      <c r="D524" s="4" t="s">
        <v>215</v>
      </c>
      <c r="E524" s="4" t="s">
        <v>8</v>
      </c>
      <c r="F524" s="7">
        <v>750000</v>
      </c>
      <c r="G524" s="7">
        <v>305900</v>
      </c>
      <c r="H524" s="7">
        <v>303244.2</v>
      </c>
      <c r="I524" s="8">
        <f t="shared" si="16"/>
        <v>99.131807780320372</v>
      </c>
      <c r="J524" s="8">
        <f t="shared" si="17"/>
        <v>40.432560000000002</v>
      </c>
    </row>
    <row r="525" spans="1:10" ht="31.5" x14ac:dyDescent="0.25">
      <c r="A525" s="3" t="s">
        <v>236</v>
      </c>
      <c r="B525" s="4" t="s">
        <v>212</v>
      </c>
      <c r="C525" s="4" t="s">
        <v>21</v>
      </c>
      <c r="D525" s="4" t="s">
        <v>215</v>
      </c>
      <c r="E525" s="4" t="s">
        <v>16</v>
      </c>
      <c r="F525" s="7">
        <v>750000</v>
      </c>
      <c r="G525" s="7">
        <v>305900</v>
      </c>
      <c r="H525" s="7">
        <v>303244.2</v>
      </c>
      <c r="I525" s="8">
        <f t="shared" ref="I525:I556" si="18">H525/G525*100</f>
        <v>99.131807780320372</v>
      </c>
      <c r="J525" s="8">
        <f t="shared" ref="J525:J556" si="19">H525/F525*100</f>
        <v>40.432560000000002</v>
      </c>
    </row>
    <row r="526" spans="1:10" ht="31.5" x14ac:dyDescent="0.25">
      <c r="A526" s="3" t="s">
        <v>244</v>
      </c>
      <c r="B526" s="4" t="s">
        <v>212</v>
      </c>
      <c r="C526" s="4" t="s">
        <v>21</v>
      </c>
      <c r="D526" s="4" t="s">
        <v>24</v>
      </c>
      <c r="E526" s="4" t="s">
        <v>8</v>
      </c>
      <c r="F526" s="7">
        <v>817100</v>
      </c>
      <c r="G526" s="7">
        <v>740150.2</v>
      </c>
      <c r="H526" s="7">
        <v>738520</v>
      </c>
      <c r="I526" s="8">
        <f t="shared" si="18"/>
        <v>99.779747408026111</v>
      </c>
      <c r="J526" s="8">
        <f t="shared" si="19"/>
        <v>90.383062048708851</v>
      </c>
    </row>
    <row r="527" spans="1:10" ht="31.5" x14ac:dyDescent="0.25">
      <c r="A527" s="3" t="s">
        <v>236</v>
      </c>
      <c r="B527" s="4" t="s">
        <v>212</v>
      </c>
      <c r="C527" s="4" t="s">
        <v>21</v>
      </c>
      <c r="D527" s="4" t="s">
        <v>24</v>
      </c>
      <c r="E527" s="4" t="s">
        <v>16</v>
      </c>
      <c r="F527" s="7">
        <v>817100</v>
      </c>
      <c r="G527" s="7">
        <v>740150.2</v>
      </c>
      <c r="H527" s="7">
        <v>738520</v>
      </c>
      <c r="I527" s="8">
        <f t="shared" si="18"/>
        <v>99.779747408026111</v>
      </c>
      <c r="J527" s="8">
        <f t="shared" si="19"/>
        <v>90.383062048708851</v>
      </c>
    </row>
    <row r="528" spans="1:10" ht="63" x14ac:dyDescent="0.25">
      <c r="A528" s="3" t="s">
        <v>245</v>
      </c>
      <c r="B528" s="4" t="s">
        <v>212</v>
      </c>
      <c r="C528" s="4" t="s">
        <v>21</v>
      </c>
      <c r="D528" s="4" t="s">
        <v>25</v>
      </c>
      <c r="E528" s="4" t="s">
        <v>8</v>
      </c>
      <c r="F528" s="7">
        <v>267300</v>
      </c>
      <c r="G528" s="7">
        <v>142334</v>
      </c>
      <c r="H528" s="7">
        <v>130958</v>
      </c>
      <c r="I528" s="8">
        <f t="shared" si="18"/>
        <v>92.007531580648333</v>
      </c>
      <c r="J528" s="8">
        <f t="shared" si="19"/>
        <v>48.992891881780771</v>
      </c>
    </row>
    <row r="529" spans="1:10" ht="78.75" x14ac:dyDescent="0.25">
      <c r="A529" s="3" t="s">
        <v>233</v>
      </c>
      <c r="B529" s="4" t="s">
        <v>212</v>
      </c>
      <c r="C529" s="4" t="s">
        <v>21</v>
      </c>
      <c r="D529" s="4" t="s">
        <v>25</v>
      </c>
      <c r="E529" s="4" t="s">
        <v>12</v>
      </c>
      <c r="F529" s="7">
        <v>7500</v>
      </c>
      <c r="G529" s="7">
        <v>2500</v>
      </c>
      <c r="H529" s="7">
        <v>0</v>
      </c>
      <c r="I529" s="8">
        <f t="shared" si="18"/>
        <v>0</v>
      </c>
      <c r="J529" s="8">
        <f t="shared" si="19"/>
        <v>0</v>
      </c>
    </row>
    <row r="530" spans="1:10" ht="31.5" x14ac:dyDescent="0.25">
      <c r="A530" s="3" t="s">
        <v>236</v>
      </c>
      <c r="B530" s="4" t="s">
        <v>212</v>
      </c>
      <c r="C530" s="4" t="s">
        <v>21</v>
      </c>
      <c r="D530" s="4" t="s">
        <v>25</v>
      </c>
      <c r="E530" s="4" t="s">
        <v>16</v>
      </c>
      <c r="F530" s="7">
        <v>259800</v>
      </c>
      <c r="G530" s="7">
        <v>139834</v>
      </c>
      <c r="H530" s="7">
        <v>130958</v>
      </c>
      <c r="I530" s="8">
        <f t="shared" si="18"/>
        <v>93.652473647324683</v>
      </c>
      <c r="J530" s="8">
        <f t="shared" si="19"/>
        <v>50.4072363356428</v>
      </c>
    </row>
    <row r="531" spans="1:10" ht="31.5" x14ac:dyDescent="0.25">
      <c r="A531" s="3" t="s">
        <v>248</v>
      </c>
      <c r="B531" s="4" t="s">
        <v>212</v>
      </c>
      <c r="C531" s="4" t="s">
        <v>21</v>
      </c>
      <c r="D531" s="4" t="s">
        <v>29</v>
      </c>
      <c r="E531" s="4" t="s">
        <v>8</v>
      </c>
      <c r="F531" s="7">
        <v>525789.1</v>
      </c>
      <c r="G531" s="7">
        <v>525789.1</v>
      </c>
      <c r="H531" s="7">
        <v>525789.1</v>
      </c>
      <c r="I531" s="8">
        <f t="shared" si="18"/>
        <v>100</v>
      </c>
      <c r="J531" s="8">
        <f t="shared" si="19"/>
        <v>100</v>
      </c>
    </row>
    <row r="532" spans="1:10" ht="31.5" x14ac:dyDescent="0.25">
      <c r="A532" s="3" t="s">
        <v>236</v>
      </c>
      <c r="B532" s="4" t="s">
        <v>212</v>
      </c>
      <c r="C532" s="4" t="s">
        <v>21</v>
      </c>
      <c r="D532" s="4" t="s">
        <v>29</v>
      </c>
      <c r="E532" s="4" t="s">
        <v>16</v>
      </c>
      <c r="F532" s="7">
        <v>512546.4</v>
      </c>
      <c r="G532" s="7">
        <v>512546.4</v>
      </c>
      <c r="H532" s="7">
        <v>512546.4</v>
      </c>
      <c r="I532" s="8">
        <f t="shared" si="18"/>
        <v>100</v>
      </c>
      <c r="J532" s="8">
        <f t="shared" si="19"/>
        <v>100</v>
      </c>
    </row>
    <row r="533" spans="1:10" x14ac:dyDescent="0.25">
      <c r="A533" s="3" t="s">
        <v>237</v>
      </c>
      <c r="B533" s="4" t="s">
        <v>212</v>
      </c>
      <c r="C533" s="4" t="s">
        <v>21</v>
      </c>
      <c r="D533" s="4" t="s">
        <v>29</v>
      </c>
      <c r="E533" s="4" t="s">
        <v>17</v>
      </c>
      <c r="F533" s="7">
        <v>13242.7</v>
      </c>
      <c r="G533" s="7">
        <v>13242.7</v>
      </c>
      <c r="H533" s="7">
        <v>13242.7</v>
      </c>
      <c r="I533" s="8">
        <f t="shared" si="18"/>
        <v>100</v>
      </c>
      <c r="J533" s="8">
        <f t="shared" si="19"/>
        <v>100</v>
      </c>
    </row>
    <row r="534" spans="1:10" s="23" customFormat="1" x14ac:dyDescent="0.25">
      <c r="A534" s="13" t="s">
        <v>261</v>
      </c>
      <c r="B534" s="10" t="s">
        <v>212</v>
      </c>
      <c r="C534" s="10" t="s">
        <v>48</v>
      </c>
      <c r="D534" s="10" t="s">
        <v>7</v>
      </c>
      <c r="E534" s="10" t="s">
        <v>8</v>
      </c>
      <c r="F534" s="11">
        <v>16168636.9</v>
      </c>
      <c r="G534" s="11">
        <v>11137040.9</v>
      </c>
      <c r="H534" s="11">
        <v>11134487.4</v>
      </c>
      <c r="I534" s="12">
        <f t="shared" si="18"/>
        <v>99.977072006622507</v>
      </c>
      <c r="J534" s="12">
        <f t="shared" si="19"/>
        <v>68.864725386961965</v>
      </c>
    </row>
    <row r="535" spans="1:10" ht="31.5" x14ac:dyDescent="0.25">
      <c r="A535" s="3" t="s">
        <v>264</v>
      </c>
      <c r="B535" s="4" t="s">
        <v>212</v>
      </c>
      <c r="C535" s="4" t="s">
        <v>53</v>
      </c>
      <c r="D535" s="4" t="s">
        <v>7</v>
      </c>
      <c r="E535" s="4" t="s">
        <v>8</v>
      </c>
      <c r="F535" s="7">
        <v>16168636.9</v>
      </c>
      <c r="G535" s="7">
        <v>11137040.9</v>
      </c>
      <c r="H535" s="7">
        <v>11134487.4</v>
      </c>
      <c r="I535" s="8">
        <f t="shared" si="18"/>
        <v>99.977072006622507</v>
      </c>
      <c r="J535" s="8">
        <f t="shared" si="19"/>
        <v>68.864725386961965</v>
      </c>
    </row>
    <row r="536" spans="1:10" ht="31.5" x14ac:dyDescent="0.25">
      <c r="A536" s="3" t="s">
        <v>378</v>
      </c>
      <c r="B536" s="4" t="s">
        <v>212</v>
      </c>
      <c r="C536" s="4" t="s">
        <v>53</v>
      </c>
      <c r="D536" s="4" t="s">
        <v>216</v>
      </c>
      <c r="E536" s="4" t="s">
        <v>8</v>
      </c>
      <c r="F536" s="7">
        <v>800000</v>
      </c>
      <c r="G536" s="7">
        <v>154000</v>
      </c>
      <c r="H536" s="7">
        <v>154000</v>
      </c>
      <c r="I536" s="8">
        <f t="shared" si="18"/>
        <v>100</v>
      </c>
      <c r="J536" s="8">
        <f t="shared" si="19"/>
        <v>19.25</v>
      </c>
    </row>
    <row r="537" spans="1:10" ht="31.5" x14ac:dyDescent="0.25">
      <c r="A537" s="3" t="s">
        <v>236</v>
      </c>
      <c r="B537" s="4" t="s">
        <v>212</v>
      </c>
      <c r="C537" s="4" t="s">
        <v>53</v>
      </c>
      <c r="D537" s="4" t="s">
        <v>216</v>
      </c>
      <c r="E537" s="4" t="s">
        <v>16</v>
      </c>
      <c r="F537" s="7">
        <v>800000</v>
      </c>
      <c r="G537" s="7">
        <v>154000</v>
      </c>
      <c r="H537" s="7">
        <v>154000</v>
      </c>
      <c r="I537" s="8">
        <f t="shared" si="18"/>
        <v>100</v>
      </c>
      <c r="J537" s="8">
        <f t="shared" si="19"/>
        <v>19.25</v>
      </c>
    </row>
    <row r="538" spans="1:10" ht="31.5" x14ac:dyDescent="0.25">
      <c r="A538" s="3" t="s">
        <v>244</v>
      </c>
      <c r="B538" s="4" t="s">
        <v>212</v>
      </c>
      <c r="C538" s="4" t="s">
        <v>53</v>
      </c>
      <c r="D538" s="4" t="s">
        <v>72</v>
      </c>
      <c r="E538" s="4" t="s">
        <v>8</v>
      </c>
      <c r="F538" s="7">
        <v>180000</v>
      </c>
      <c r="G538" s="7">
        <v>0</v>
      </c>
      <c r="H538" s="7">
        <v>0</v>
      </c>
      <c r="I538" s="8">
        <v>0</v>
      </c>
      <c r="J538" s="8">
        <f t="shared" si="19"/>
        <v>0</v>
      </c>
    </row>
    <row r="539" spans="1:10" ht="31.5" x14ac:dyDescent="0.25">
      <c r="A539" s="3" t="s">
        <v>236</v>
      </c>
      <c r="B539" s="4" t="s">
        <v>212</v>
      </c>
      <c r="C539" s="4" t="s">
        <v>53</v>
      </c>
      <c r="D539" s="4" t="s">
        <v>72</v>
      </c>
      <c r="E539" s="4" t="s">
        <v>16</v>
      </c>
      <c r="F539" s="7">
        <v>180000</v>
      </c>
      <c r="G539" s="7">
        <v>0</v>
      </c>
      <c r="H539" s="7">
        <v>0</v>
      </c>
      <c r="I539" s="8">
        <v>0</v>
      </c>
      <c r="J539" s="8">
        <f t="shared" si="19"/>
        <v>0</v>
      </c>
    </row>
    <row r="540" spans="1:10" ht="78.75" x14ac:dyDescent="0.25">
      <c r="A540" s="3" t="s">
        <v>238</v>
      </c>
      <c r="B540" s="4" t="s">
        <v>212</v>
      </c>
      <c r="C540" s="4" t="s">
        <v>53</v>
      </c>
      <c r="D540" s="4" t="s">
        <v>217</v>
      </c>
      <c r="E540" s="4" t="s">
        <v>8</v>
      </c>
      <c r="F540" s="7">
        <v>570000</v>
      </c>
      <c r="G540" s="7">
        <v>388067.8</v>
      </c>
      <c r="H540" s="7">
        <v>388067.8</v>
      </c>
      <c r="I540" s="8">
        <f t="shared" si="18"/>
        <v>100</v>
      </c>
      <c r="J540" s="8">
        <f t="shared" si="19"/>
        <v>68.082070175438588</v>
      </c>
    </row>
    <row r="541" spans="1:10" ht="78.75" x14ac:dyDescent="0.25">
      <c r="A541" s="3" t="s">
        <v>233</v>
      </c>
      <c r="B541" s="4" t="s">
        <v>212</v>
      </c>
      <c r="C541" s="4" t="s">
        <v>53</v>
      </c>
      <c r="D541" s="4" t="s">
        <v>217</v>
      </c>
      <c r="E541" s="4" t="s">
        <v>12</v>
      </c>
      <c r="F541" s="7">
        <v>570000</v>
      </c>
      <c r="G541" s="7">
        <v>388067.8</v>
      </c>
      <c r="H541" s="7">
        <v>388067.8</v>
      </c>
      <c r="I541" s="8">
        <f t="shared" si="18"/>
        <v>100</v>
      </c>
      <c r="J541" s="8">
        <f t="shared" si="19"/>
        <v>68.082070175438588</v>
      </c>
    </row>
    <row r="542" spans="1:10" ht="63" x14ac:dyDescent="0.25">
      <c r="A542" s="3" t="s">
        <v>253</v>
      </c>
      <c r="B542" s="4" t="s">
        <v>212</v>
      </c>
      <c r="C542" s="4" t="s">
        <v>53</v>
      </c>
      <c r="D542" s="4" t="s">
        <v>218</v>
      </c>
      <c r="E542" s="4" t="s">
        <v>8</v>
      </c>
      <c r="F542" s="7">
        <v>14618636.9</v>
      </c>
      <c r="G542" s="7">
        <v>10594973.1</v>
      </c>
      <c r="H542" s="7">
        <v>10592419.6</v>
      </c>
      <c r="I542" s="8">
        <f t="shared" si="18"/>
        <v>99.975898947775519</v>
      </c>
      <c r="J542" s="8">
        <f t="shared" si="19"/>
        <v>72.458326124783895</v>
      </c>
    </row>
    <row r="543" spans="1:10" ht="78.75" x14ac:dyDescent="0.25">
      <c r="A543" s="3" t="s">
        <v>233</v>
      </c>
      <c r="B543" s="4" t="s">
        <v>212</v>
      </c>
      <c r="C543" s="4" t="s">
        <v>53</v>
      </c>
      <c r="D543" s="4" t="s">
        <v>218</v>
      </c>
      <c r="E543" s="4" t="s">
        <v>12</v>
      </c>
      <c r="F543" s="7">
        <v>12452733.5</v>
      </c>
      <c r="G543" s="7">
        <v>9172799.0999999996</v>
      </c>
      <c r="H543" s="7">
        <v>9172799.0999999996</v>
      </c>
      <c r="I543" s="8">
        <f t="shared" si="18"/>
        <v>100</v>
      </c>
      <c r="J543" s="8">
        <f t="shared" si="19"/>
        <v>73.660928341556485</v>
      </c>
    </row>
    <row r="544" spans="1:10" ht="31.5" x14ac:dyDescent="0.25">
      <c r="A544" s="3" t="s">
        <v>236</v>
      </c>
      <c r="B544" s="4" t="s">
        <v>212</v>
      </c>
      <c r="C544" s="4" t="s">
        <v>53</v>
      </c>
      <c r="D544" s="4" t="s">
        <v>218</v>
      </c>
      <c r="E544" s="4" t="s">
        <v>16</v>
      </c>
      <c r="F544" s="7">
        <v>2155176.7999999998</v>
      </c>
      <c r="G544" s="7">
        <v>1412659.4</v>
      </c>
      <c r="H544" s="7">
        <v>1410105.9</v>
      </c>
      <c r="I544" s="8">
        <f t="shared" si="18"/>
        <v>99.819241637439276</v>
      </c>
      <c r="J544" s="8">
        <f t="shared" si="19"/>
        <v>65.428780599345728</v>
      </c>
    </row>
    <row r="545" spans="1:10" x14ac:dyDescent="0.25">
      <c r="A545" s="3" t="s">
        <v>237</v>
      </c>
      <c r="B545" s="4" t="s">
        <v>212</v>
      </c>
      <c r="C545" s="4" t="s">
        <v>53</v>
      </c>
      <c r="D545" s="4" t="s">
        <v>218</v>
      </c>
      <c r="E545" s="4" t="s">
        <v>17</v>
      </c>
      <c r="F545" s="7">
        <v>10726.6</v>
      </c>
      <c r="G545" s="7">
        <v>9514.6</v>
      </c>
      <c r="H545" s="7">
        <v>9514.6</v>
      </c>
      <c r="I545" s="8">
        <f t="shared" si="18"/>
        <v>100</v>
      </c>
      <c r="J545" s="8">
        <f t="shared" si="19"/>
        <v>88.700986333041214</v>
      </c>
    </row>
    <row r="546" spans="1:10" s="23" customFormat="1" x14ac:dyDescent="0.25">
      <c r="A546" s="13" t="s">
        <v>266</v>
      </c>
      <c r="B546" s="10" t="s">
        <v>212</v>
      </c>
      <c r="C546" s="10" t="s">
        <v>57</v>
      </c>
      <c r="D546" s="10" t="s">
        <v>7</v>
      </c>
      <c r="E546" s="10" t="s">
        <v>8</v>
      </c>
      <c r="F546" s="11">
        <v>22000000</v>
      </c>
      <c r="G546" s="11">
        <v>14245881.4</v>
      </c>
      <c r="H546" s="11">
        <v>14245881.4</v>
      </c>
      <c r="I546" s="12">
        <f t="shared" si="18"/>
        <v>100</v>
      </c>
      <c r="J546" s="12">
        <f t="shared" si="19"/>
        <v>64.754006363636364</v>
      </c>
    </row>
    <row r="547" spans="1:10" x14ac:dyDescent="0.25">
      <c r="A547" s="3" t="s">
        <v>349</v>
      </c>
      <c r="B547" s="4" t="s">
        <v>212</v>
      </c>
      <c r="C547" s="4" t="s">
        <v>172</v>
      </c>
      <c r="D547" s="4" t="s">
        <v>7</v>
      </c>
      <c r="E547" s="4" t="s">
        <v>8</v>
      </c>
      <c r="F547" s="7">
        <v>22000000</v>
      </c>
      <c r="G547" s="7">
        <v>14245881.4</v>
      </c>
      <c r="H547" s="7">
        <v>14245881.4</v>
      </c>
      <c r="I547" s="8">
        <f t="shared" si="18"/>
        <v>100</v>
      </c>
      <c r="J547" s="8">
        <f t="shared" si="19"/>
        <v>64.754006363636364</v>
      </c>
    </row>
    <row r="548" spans="1:10" ht="31.5" x14ac:dyDescent="0.25">
      <c r="A548" s="3" t="s">
        <v>350</v>
      </c>
      <c r="B548" s="4" t="s">
        <v>212</v>
      </c>
      <c r="C548" s="4" t="s">
        <v>172</v>
      </c>
      <c r="D548" s="4" t="s">
        <v>173</v>
      </c>
      <c r="E548" s="4" t="s">
        <v>8</v>
      </c>
      <c r="F548" s="7">
        <v>22000000</v>
      </c>
      <c r="G548" s="7">
        <v>14245881.4</v>
      </c>
      <c r="H548" s="7">
        <v>14245881.4</v>
      </c>
      <c r="I548" s="8">
        <f t="shared" si="18"/>
        <v>100</v>
      </c>
      <c r="J548" s="8">
        <f t="shared" si="19"/>
        <v>64.754006363636364</v>
      </c>
    </row>
    <row r="549" spans="1:10" ht="31.5" x14ac:dyDescent="0.25">
      <c r="A549" s="3" t="s">
        <v>236</v>
      </c>
      <c r="B549" s="4" t="s">
        <v>212</v>
      </c>
      <c r="C549" s="4" t="s">
        <v>172</v>
      </c>
      <c r="D549" s="4" t="s">
        <v>173</v>
      </c>
      <c r="E549" s="4" t="s">
        <v>16</v>
      </c>
      <c r="F549" s="7">
        <v>22000000</v>
      </c>
      <c r="G549" s="7">
        <v>14245881.4</v>
      </c>
      <c r="H549" s="7">
        <v>14245881.4</v>
      </c>
      <c r="I549" s="8">
        <f t="shared" si="18"/>
        <v>100</v>
      </c>
      <c r="J549" s="8">
        <f t="shared" si="19"/>
        <v>64.754006363636364</v>
      </c>
    </row>
    <row r="550" spans="1:10" s="23" customFormat="1" x14ac:dyDescent="0.25">
      <c r="A550" s="13" t="s">
        <v>280</v>
      </c>
      <c r="B550" s="10" t="s">
        <v>212</v>
      </c>
      <c r="C550" s="10" t="s">
        <v>75</v>
      </c>
      <c r="D550" s="10" t="s">
        <v>7</v>
      </c>
      <c r="E550" s="10" t="s">
        <v>8</v>
      </c>
      <c r="F550" s="11">
        <v>4831200</v>
      </c>
      <c r="G550" s="11">
        <v>4831200</v>
      </c>
      <c r="H550" s="11">
        <v>4831200</v>
      </c>
      <c r="I550" s="12">
        <f t="shared" si="18"/>
        <v>100</v>
      </c>
      <c r="J550" s="12">
        <f t="shared" si="19"/>
        <v>100</v>
      </c>
    </row>
    <row r="551" spans="1:10" x14ac:dyDescent="0.25">
      <c r="A551" s="3" t="s">
        <v>289</v>
      </c>
      <c r="B551" s="4" t="s">
        <v>212</v>
      </c>
      <c r="C551" s="4" t="s">
        <v>86</v>
      </c>
      <c r="D551" s="4" t="s">
        <v>7</v>
      </c>
      <c r="E551" s="4" t="s">
        <v>8</v>
      </c>
      <c r="F551" s="7">
        <v>4831200</v>
      </c>
      <c r="G551" s="7">
        <v>4831200</v>
      </c>
      <c r="H551" s="7">
        <v>4831200</v>
      </c>
      <c r="I551" s="8">
        <f t="shared" si="18"/>
        <v>100</v>
      </c>
      <c r="J551" s="8">
        <f t="shared" si="19"/>
        <v>100</v>
      </c>
    </row>
    <row r="552" spans="1:10" ht="78.75" x14ac:dyDescent="0.25">
      <c r="A552" s="3" t="s">
        <v>379</v>
      </c>
      <c r="B552" s="4" t="s">
        <v>212</v>
      </c>
      <c r="C552" s="4" t="s">
        <v>86</v>
      </c>
      <c r="D552" s="4" t="s">
        <v>219</v>
      </c>
      <c r="E552" s="4" t="s">
        <v>8</v>
      </c>
      <c r="F552" s="7">
        <v>142800</v>
      </c>
      <c r="G552" s="7">
        <v>142800</v>
      </c>
      <c r="H552" s="7">
        <v>142800</v>
      </c>
      <c r="I552" s="8">
        <f t="shared" si="18"/>
        <v>100</v>
      </c>
      <c r="J552" s="8">
        <f t="shared" si="19"/>
        <v>100</v>
      </c>
    </row>
    <row r="553" spans="1:10" ht="31.5" x14ac:dyDescent="0.25">
      <c r="A553" s="3" t="s">
        <v>252</v>
      </c>
      <c r="B553" s="4" t="s">
        <v>212</v>
      </c>
      <c r="C553" s="4" t="s">
        <v>86</v>
      </c>
      <c r="D553" s="4" t="s">
        <v>219</v>
      </c>
      <c r="E553" s="4" t="s">
        <v>33</v>
      </c>
      <c r="F553" s="7">
        <v>142800</v>
      </c>
      <c r="G553" s="7">
        <v>142800</v>
      </c>
      <c r="H553" s="7">
        <v>142800</v>
      </c>
      <c r="I553" s="8">
        <f t="shared" si="18"/>
        <v>100</v>
      </c>
      <c r="J553" s="8">
        <f t="shared" si="19"/>
        <v>100</v>
      </c>
    </row>
    <row r="554" spans="1:10" ht="78.75" x14ac:dyDescent="0.25">
      <c r="A554" s="3" t="s">
        <v>380</v>
      </c>
      <c r="B554" s="4" t="s">
        <v>212</v>
      </c>
      <c r="C554" s="4" t="s">
        <v>86</v>
      </c>
      <c r="D554" s="4" t="s">
        <v>220</v>
      </c>
      <c r="E554" s="4" t="s">
        <v>8</v>
      </c>
      <c r="F554" s="7">
        <v>4688400</v>
      </c>
      <c r="G554" s="7">
        <v>4688400</v>
      </c>
      <c r="H554" s="7">
        <v>4688400</v>
      </c>
      <c r="I554" s="8">
        <f t="shared" si="18"/>
        <v>100</v>
      </c>
      <c r="J554" s="8">
        <f t="shared" si="19"/>
        <v>100</v>
      </c>
    </row>
    <row r="555" spans="1:10" ht="31.5" x14ac:dyDescent="0.25">
      <c r="A555" s="3" t="s">
        <v>252</v>
      </c>
      <c r="B555" s="4" t="s">
        <v>212</v>
      </c>
      <c r="C555" s="4" t="s">
        <v>86</v>
      </c>
      <c r="D555" s="4" t="s">
        <v>220</v>
      </c>
      <c r="E555" s="4" t="s">
        <v>33</v>
      </c>
      <c r="F555" s="7">
        <v>4688400</v>
      </c>
      <c r="G555" s="7">
        <v>4688400</v>
      </c>
      <c r="H555" s="7">
        <v>4688400</v>
      </c>
      <c r="I555" s="8">
        <f t="shared" si="18"/>
        <v>100</v>
      </c>
      <c r="J555" s="8">
        <f t="shared" si="19"/>
        <v>100</v>
      </c>
    </row>
    <row r="556" spans="1:10" s="28" customFormat="1" ht="19.5" x14ac:dyDescent="0.25">
      <c r="A556" s="126" t="s">
        <v>221</v>
      </c>
      <c r="B556" s="127"/>
      <c r="C556" s="127"/>
      <c r="D556" s="127"/>
      <c r="E556" s="127"/>
      <c r="F556" s="26">
        <v>2597437022.1999998</v>
      </c>
      <c r="G556" s="26">
        <v>1792936662.0999999</v>
      </c>
      <c r="H556" s="26">
        <v>1673852736.3</v>
      </c>
      <c r="I556" s="27">
        <f t="shared" si="18"/>
        <v>93.358163268270644</v>
      </c>
      <c r="J556" s="27">
        <f t="shared" si="19"/>
        <v>64.442476256162138</v>
      </c>
    </row>
  </sheetData>
  <mergeCells count="13">
    <mergeCell ref="A556:E556"/>
    <mergeCell ref="F5:F6"/>
    <mergeCell ref="A2:J2"/>
    <mergeCell ref="A3:J3"/>
    <mergeCell ref="I5:I6"/>
    <mergeCell ref="J5:J6"/>
    <mergeCell ref="H5:H6"/>
    <mergeCell ref="G5:G6"/>
    <mergeCell ref="A5:A6"/>
    <mergeCell ref="B5:B6"/>
    <mergeCell ref="C5:C6"/>
    <mergeCell ref="D5:D6"/>
    <mergeCell ref="E5: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доходы</vt:lpstr>
      <vt:lpstr>свод</vt:lpstr>
      <vt:lpstr>по разд.</vt:lpstr>
      <vt:lpstr>по вед.</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2015-10-26T12:28:39Z</dcterms:modified>
</cp:coreProperties>
</file>